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D:\ARCHIVO DISTRITAL DE BOGOTA\2022\FUNCIONAMIENTO\PRECESOS DE SELECCIÓN\MTTO MAS 100 NT\MinimaCuantiaMttoMas100Nt\DocumentosEstudiosPrevios\"/>
    </mc:Choice>
  </mc:AlternateContent>
  <bookViews>
    <workbookView xWindow="0" yWindow="0" windowWidth="20490" windowHeight="7650" tabRatio="433"/>
  </bookViews>
  <sheets>
    <sheet name="CALIFICACIÓN DE RIESGOS " sheetId="1" r:id="rId1"/>
    <sheet name="Sheet1" sheetId="2" r:id="rId2"/>
  </sheets>
  <definedNames>
    <definedName name="_xlnm.Print_Area" localSheetId="0">'CALIFICACIÓN DE RIESGOS '!$A$1:$R$78</definedName>
    <definedName name="Excel_BuiltIn_Print_Area" localSheetId="0">#REF!</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39" i="1" l="1"/>
  <c r="M39" i="1" l="1"/>
  <c r="H39" i="1"/>
  <c r="G39" i="1"/>
  <c r="F42" i="1"/>
  <c r="G42" i="1"/>
  <c r="H42" i="1"/>
  <c r="F43" i="1"/>
  <c r="G43" i="1"/>
  <c r="H43" i="1"/>
  <c r="F44" i="1"/>
  <c r="G44" i="1"/>
  <c r="H44" i="1"/>
  <c r="F45" i="1"/>
  <c r="G45" i="1"/>
  <c r="H45" i="1"/>
  <c r="F46" i="1"/>
  <c r="G46" i="1"/>
  <c r="H46" i="1"/>
  <c r="A3" i="2"/>
</calcChain>
</file>

<file path=xl/sharedStrings.xml><?xml version="1.0" encoding="utf-8"?>
<sst xmlns="http://schemas.openxmlformats.org/spreadsheetml/2006/main" count="190" uniqueCount="144">
  <si>
    <t>IDENTIFICACION Y COBERTURA DEL RIESGO</t>
  </si>
  <si>
    <t xml:space="preserve">OBJETO </t>
  </si>
  <si>
    <t>PRESUPUESTO OFICIAL: ($)</t>
  </si>
  <si>
    <t xml:space="preserve">BOGOTÁ D.C. </t>
  </si>
  <si>
    <t>2. IDENTIFICACION Y CLASIFICACION DE LOS RIESGOS</t>
  </si>
  <si>
    <r>
      <t xml:space="preserve">Para la identificación  Riesgos se tuvo en cuenta la clasificación de clase, fuente, etapa del proceso  y tipo de riesgo definidos en el </t>
    </r>
    <r>
      <rPr>
        <i/>
        <sz val="10.5"/>
        <color indexed="8"/>
        <rFont val="Arial"/>
        <family val="2"/>
        <charset val="1"/>
      </rPr>
      <t>“Manual para la identificación y Cobertura del riesgo en los Procesos de Contratación”</t>
    </r>
    <r>
      <rPr>
        <sz val="10.5"/>
        <color indexed="8"/>
        <rFont val="Arial"/>
        <family val="2"/>
        <charset val="1"/>
      </rPr>
      <t xml:space="preserve"> expedido por Colombia Compra Eficiente, los siguientes aspectos:</t>
    </r>
  </si>
  <si>
    <t xml:space="preserve">a) los eventos que pueden afectar la adjudicación y firma del contrato  como resultado del proceso de contratación, </t>
  </si>
  <si>
    <t xml:space="preserve">b) los eventos que pueden alterara la ejecución del contrato, </t>
  </si>
  <si>
    <t xml:space="preserve">c) eventos que pueden afectar el equilibrio económico del contrato, </t>
  </si>
  <si>
    <t>d) eventos previsibles que pueden impedir que la Entidad satisfaga la necesidad motivo de la contratación.</t>
  </si>
  <si>
    <t xml:space="preserve">3. EVALUACIÓN Y CALIFICACION DEL RIESGO </t>
  </si>
  <si>
    <t xml:space="preserve">3.1. PROBABILIDAD  DEL RIESGO </t>
  </si>
  <si>
    <t>CATEGORIA</t>
  </si>
  <si>
    <t xml:space="preserve">VALORACIÓN </t>
  </si>
  <si>
    <t xml:space="preserve">PROBABILIDAD: </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</si>
  <si>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</si>
  <si>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</si>
  <si>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</si>
  <si>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</si>
  <si>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mayoria de circunstancias)</t>
  </si>
  <si>
    <t>3.2. IMPACTO DEL RIESGO</t>
  </si>
  <si>
    <t>IMPACTO</t>
  </si>
  <si>
    <t>CALIFICACIÓN CUALITATIVA</t>
  </si>
  <si>
    <t>Obstruye la ejecución  del contrato  de manera intrascendente</t>
  </si>
  <si>
    <t>Dificulta la ejecución  del contrato de manera baja. Aplicando medidas mínimas se puede lograr el objeto contractual</t>
  </si>
  <si>
    <t>Afecta la ejecución del contrato sin altererar el beneficio para las partes</t>
  </si>
  <si>
    <t>Obstruye la ejecución  del contrato sustancialmente pero aun  así permite la consecución del  objeto contractual</t>
  </si>
  <si>
    <t xml:space="preserve">CALIFICACIÓN  MONERATIA </t>
  </si>
  <si>
    <t>Incremeta el valor del contrato entre quince por ciento (15%) y el treinta por ciento (30%)</t>
  </si>
  <si>
    <t xml:space="preserve">CATEGORIA </t>
  </si>
  <si>
    <t xml:space="preserve">INSIGNIFICANTE </t>
  </si>
  <si>
    <t>MENOR</t>
  </si>
  <si>
    <t xml:space="preserve">MODERADO </t>
  </si>
  <si>
    <t>MAYOR</t>
  </si>
  <si>
    <t>CATASTROFICO</t>
  </si>
  <si>
    <t>3.3. VALORACIÓN DEL RIESGO</t>
  </si>
  <si>
    <t>Raro</t>
  </si>
  <si>
    <t xml:space="preserve">Improbable </t>
  </si>
  <si>
    <t xml:space="preserve">Posible </t>
  </si>
  <si>
    <t>Probable</t>
  </si>
  <si>
    <t>casi cierto</t>
  </si>
  <si>
    <t>|</t>
  </si>
  <si>
    <t xml:space="preserve">3.4. CATEGORIA  DEL RIESGO </t>
  </si>
  <si>
    <t>10, 9 Y 8</t>
  </si>
  <si>
    <t>Riesgo Extremo</t>
  </si>
  <si>
    <t>6 Y 7</t>
  </si>
  <si>
    <t>Riesgo Alto</t>
  </si>
  <si>
    <t>Riesgo Medio</t>
  </si>
  <si>
    <t>2,3  Y 4</t>
  </si>
  <si>
    <t>Riesgo Bajo</t>
  </si>
  <si>
    <t xml:space="preserve">4. ASIGNACION Y TRATAMIENTO DE LOS RIESGOS </t>
  </si>
  <si>
    <t>N°</t>
  </si>
  <si>
    <t xml:space="preserve">Clase </t>
  </si>
  <si>
    <t>Fuente</t>
  </si>
  <si>
    <t>Etapa</t>
  </si>
  <si>
    <t>Tipo</t>
  </si>
  <si>
    <r>
      <t xml:space="preserve">Descripción </t>
    </r>
    <r>
      <rPr>
        <sz val="11"/>
        <color indexed="8"/>
        <rFont val="Calibri"/>
        <family val="2"/>
      </rPr>
      <t>(que Puede Pasar Y Como Puede Ocurrir)</t>
    </r>
  </si>
  <si>
    <t xml:space="preserve">Consecuencia De La Ocurrencia Del Riesgo </t>
  </si>
  <si>
    <t>Probabilidad</t>
  </si>
  <si>
    <r>
      <t>Impacto</t>
    </r>
    <r>
      <rPr>
        <sz val="11"/>
        <color indexed="8"/>
        <rFont val="Calibri"/>
        <family val="2"/>
      </rPr>
      <t xml:space="preserve"> </t>
    </r>
  </si>
  <si>
    <t>Valoración  Del Riesgo (n°)</t>
  </si>
  <si>
    <t>Categoría</t>
  </si>
  <si>
    <t>¿a quien se le asigna?</t>
  </si>
  <si>
    <t>1.</t>
  </si>
  <si>
    <t>ESPECÍFICO</t>
  </si>
  <si>
    <t>SELECCIÓN</t>
  </si>
  <si>
    <t>Entidad</t>
  </si>
  <si>
    <t xml:space="preserve">OPERACIONAL </t>
  </si>
  <si>
    <t>Tratamiento / Controles A Seguir Implementando</t>
  </si>
  <si>
    <t>Impacto Después Del Tratamiento</t>
  </si>
  <si>
    <t>3. Afecta la imagen institucional.  de la Secretaria General 4. Castigo Presupuestal de la Secretaria General</t>
  </si>
  <si>
    <t>Persona Responsable Por Implementar El Tratamiento</t>
  </si>
  <si>
    <t>Fecha   (Inicio del Tratamiento)</t>
  </si>
  <si>
    <t>Fecha  (Tratamiento Completo)</t>
  </si>
  <si>
    <t xml:space="preserve">Monitoreo Y Revisión </t>
  </si>
  <si>
    <t xml:space="preserve">Impacto </t>
  </si>
  <si>
    <t xml:space="preserve">Valoración </t>
  </si>
  <si>
    <t>¿como Se Realiza El Monitoreo?</t>
  </si>
  <si>
    <t>Periodicidad ¿cuando?</t>
  </si>
  <si>
    <t>Bajo</t>
  </si>
  <si>
    <t>NOMBRE</t>
  </si>
  <si>
    <t xml:space="preserve">FIRMA </t>
  </si>
  <si>
    <t xml:space="preserve">Proyectó </t>
  </si>
  <si>
    <t xml:space="preserve">Aprobó: </t>
  </si>
  <si>
    <t>INTERNO</t>
  </si>
  <si>
    <t>Ejecución</t>
  </si>
  <si>
    <t>Riesgos 
Operacionales</t>
  </si>
  <si>
    <t>Contratista.</t>
  </si>
  <si>
    <t>Desde la suscripción del acta de inicio</t>
  </si>
  <si>
    <t>General</t>
  </si>
  <si>
    <t>Externo</t>
  </si>
  <si>
    <t>Riesgo medio</t>
  </si>
  <si>
    <t xml:space="preserve">CALIFICACIÓN  MONETARIA </t>
  </si>
  <si>
    <t xml:space="preserve">1. Posibles sanciones, demandas
2.Impide la ejecución de actividades misionales  de la Dirección Archivo de Bogotá 
3. Incumplimiento al objeto y obligaciones contractuales. 
4. Procesos judiciales. 
5. Posibles sobrecostos. </t>
  </si>
  <si>
    <t>Hasta la liquidación del contrato</t>
  </si>
  <si>
    <t>Supervisor del contrato</t>
  </si>
  <si>
    <t>En cada jornada de mantenimiento y/o suministro de repuestos</t>
  </si>
  <si>
    <t>El supervisor del contrato dejará constancia de la calidad del servicio y de los repuestos suministrados en el acta de recibo a satisfacción del servicio</t>
  </si>
  <si>
    <t>$1.298.273,8 o más</t>
  </si>
  <si>
    <t xml:space="preserve">LUGAR DE EJECUCIÓN DEL CONTRATO: </t>
  </si>
  <si>
    <t>Perturba  la ejecución del contrato de manera grave imposibilitando la consecución del objeto del contrato.</t>
  </si>
  <si>
    <t>Los sobre costos no representan mas del uno por ciento (1%)  el valor del contrato</t>
  </si>
  <si>
    <t>Los sobrecostos no representan más del cinco por ciento (5 %) del valor del contrato</t>
  </si>
  <si>
    <t>Genera un impacto sobre el valor del contrato entre el cinco por ciento (5%)  y el quince por ciento (15%) del valor del contrato</t>
  </si>
  <si>
    <t>Impacto sobre el valor del contrato en más del treinta por ciento (30%) del valor del contrato</t>
  </si>
  <si>
    <t>Dificulta la ejecución  del contrato de manera baja. Aplicando medidas mínimas se puede lograr el objeto del contrato.</t>
  </si>
  <si>
    <t>Obstruye la ejecución  del contrato sustancialmente pero aun  así permite la consecución del  objeto del contrato.</t>
  </si>
  <si>
    <t>Perturba  la ejecución del contrato de manera grave imposibilitando la consecución del objeto del contrato</t>
  </si>
  <si>
    <t xml:space="preserve">ALVARO ARIAS CRUZ - DIRECTOR DISTRITAL DE ARCHIVO DE BOGOTA </t>
  </si>
  <si>
    <t xml:space="preserve">
1. Incumplimiento al objeto y obligaciones contractuales. 
. </t>
  </si>
  <si>
    <t xml:space="preserve">Riesgo Alto </t>
  </si>
  <si>
    <t>Supervisor del contrato       Contratista</t>
  </si>
  <si>
    <t>Equipo Interdisciplinario de la Dirección Archivo de Bogotá, Dirección de Contratación y la Subdirección Financiera</t>
  </si>
  <si>
    <t xml:space="preserve">Desde la radicación a la Dirección de Contratación.  </t>
  </si>
  <si>
    <t xml:space="preserve">A través de mesas de trabajo para elaborar, coordinar los requerimientos del proceso. </t>
  </si>
  <si>
    <t xml:space="preserve"> Durante la elaboración del estudio previo y todos sus componentes</t>
  </si>
  <si>
    <t>LENYN YANIRA TRIANA - CONTRATISTA -DDAB</t>
  </si>
  <si>
    <t xml:space="preserve">Revisó: </t>
  </si>
  <si>
    <t>DIANA PAOLA REYES - ABOGADA -DDAB</t>
  </si>
  <si>
    <t>Huelgas, paros, motines y demás factores de orden público del mismo modo que disposiciones reglamentarias por motivos de salud pública, estado de emergencia o similares, que puedan afectar la prestación del servicio.</t>
  </si>
  <si>
    <t>No es posible dar cumplimiento a la programación acordada para la prestación del servicio.</t>
  </si>
  <si>
    <t>El contratista y la entidad deberán acordar un plan de contingencia, con el fin de reprogramar las actividades que no se puedan ejecutar dentro del término que establezcan las partes.</t>
  </si>
  <si>
    <t>Supervisor del contrato       Contratista y contratista.</t>
  </si>
  <si>
    <t>Tener en cuenta las situaciones de orden puublico que puedan ser previsibles, a la hora de programar el servicio.</t>
  </si>
  <si>
    <t>Al momento de la suscripción del acta de inicio del contrato y durante toda la ejecución del mismo.</t>
  </si>
  <si>
    <t xml:space="preserve">hasta la suscripción del contrato </t>
  </si>
  <si>
    <t xml:space="preserve">Supervisión del contrato y contratista estarán atentos a adoptar los mecanismo de contigencia o decisiones correspondientes frente a medidas sanitarias. </t>
  </si>
  <si>
    <t xml:space="preserve">Incumplimiento del pago de salarios, prestaciones sociales e indemnizaciones laborales por parte del contratistas a sus empleados </t>
  </si>
  <si>
    <t>1.Impide la ejecución de actividades misionales y/o de apoyo  de la Secretaría General 
2. Castigo Presupuestal de la Secretaría General. 3. Retraso en la ejecución de las obligaciones contractuales, generando demoras en la oportuna respuesta a los requerimientos de la entidad.</t>
  </si>
  <si>
    <t>1)  El supervisor realizará la verificación de los soportes de pago que acrediten el cumplimiento del pago de las prestaciones sociales y parafiscales. 2. Hacer efectiva la garantía de pago de salarios y prestaciones sociales e indemnizaciones por parte del contratista a favor de la Secretaria General.</t>
  </si>
  <si>
    <t xml:space="preserve">Supervisor / Secretaria General </t>
  </si>
  <si>
    <t xml:space="preserve">Hasta la finalización del contrato. </t>
  </si>
  <si>
    <t>Desde la suscripción del acta de inicio.</t>
  </si>
  <si>
    <t>Solicitando la presentación de la certificación de cumplimiento del pago de las prestaciones sociales y parafiscales</t>
  </si>
  <si>
    <t>Cada vez que el contratista presente documentos de pago.</t>
  </si>
  <si>
    <r>
      <t xml:space="preserve"> 1. Impide la ejecución de actividades misionales de la Dirección Archivo de Bogotá.  
2. Pérdida del recurso presupuestal.
3. Detrimento patrimonial por posible daño al equipo debido a la falta de mantenimiento preventivo. 
4. Subvaloración o sobrevaloración de los  bienes o servicios a contratar   </t>
    </r>
    <r>
      <rPr>
        <b/>
        <sz val="10"/>
        <color indexed="8"/>
        <rFont val="Arial"/>
        <family val="2"/>
      </rPr>
      <t xml:space="preserve">                        </t>
    </r>
  </si>
  <si>
    <r>
      <t xml:space="preserve">Nota: </t>
    </r>
    <r>
      <rPr>
        <sz val="10"/>
        <color indexed="8"/>
        <rFont val="Arial"/>
        <family val="2"/>
      </rPr>
      <t>Para estructurar la siguiente Matriz de Riesgos se tuvo en cuenta, los siguientes aspectos: a) los eventos que pueden afectar la adjudicación y firma del contrato  como resultado del proceso de contratación, b) los eventos que pueden alterar la ejecución del contrato, c) eventos que pueden afectar el equilibrio económico del contrato, d) eventos previsibles que pueden impedir que la Entidad satisfaga la necesidad motivo de la contratación.</t>
    </r>
  </si>
  <si>
    <t>Que el mantenimiento correctivo y calibración entregados por el contratista no cuenten con los estándares de calidad  y correcto funcionamiento.</t>
  </si>
  <si>
    <t>Que el mantenimiento correctivo y calibración se vea afectado por restricciones derivdas por medidas sanitarias adoptadas por las autoridades distritales o nacionales.</t>
  </si>
  <si>
    <t xml:space="preserve">Conformación de un equipo interdisciplinario (económico, jurídico y técnico) para la elaboración del estudio previo. </t>
  </si>
  <si>
    <t xml:space="preserve">Supervisión del contrato estará atento a la constitución y vigencia de la correspondiente garantía (calidad y correcto funcionamiento de los bienes y equipos suministrados). Supervisor del contrato debe hacer respetar lo firmado en el contrato en cuanto la calidad de los servicios o bienes suministrados de conformidad con  las especificaciones técnicas. </t>
  </si>
  <si>
    <t>Prestar el servicio de mantenimiento correctivo y calibración del equipo Muestreador de aire MAS100NT, que se utiliza para monitoreo microbiológico en el Archivo de Bogotá.</t>
  </si>
  <si>
    <t>El supervisor del contrato y contratista examinarán las medidas gubernamentales y establecerán las medidas pertinentes.</t>
  </si>
  <si>
    <t>Debilidades en la elaboración de los estudios previos en cuanto a lo técnico, jurídico y económico que generen condiciones no adecuadas para la ejecución contractual. 
Establecer requisitos de evaluación y causales de rechazo que permitan la selección de un proponente técnica, jurídica, y economicamente idóneo para desarrollar efectivamente el objeto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</si>
</sst>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40A]#,##0;\([$$-240A]#,##0\)"/>
    <numFmt numFmtId="165" formatCode="[$$-240A]#,##0;[Red]\([$$-240A]#,##0\)"/>
    <numFmt numFmtId="166" formatCode="[$$-240A]\ #,##0.00;[Red][$$-240A]\ #,##0.00"/>
  </numFmts>
  <fonts count="15" x14ac:knownFonts="1">
    <font>
      <sz val="11"/>
      <color indexed="8"/>
      <name val="Calibri"/>
      <family val="2"/>
    </font>
    <font>
      <sz val="10.5"/>
      <color indexed="8"/>
      <name val="Arial"/>
      <family val="2"/>
      <charset val="1"/>
    </font>
    <font>
      <b/>
      <sz val="10.5"/>
      <color indexed="8"/>
      <name val="Arial"/>
      <family val="2"/>
      <charset val="1"/>
    </font>
    <font>
      <i/>
      <sz val="10.5"/>
      <color indexed="8"/>
      <name val="Arial"/>
      <family val="2"/>
      <charset val="1"/>
    </font>
    <font>
      <sz val="10"/>
      <color indexed="8"/>
      <name val="Arial"/>
      <family val="2"/>
      <charset val="1"/>
    </font>
    <font>
      <b/>
      <sz val="11"/>
      <color indexed="8"/>
      <name val="Calibri"/>
      <family val="2"/>
    </font>
    <font>
      <sz val="8"/>
      <color indexed="8"/>
      <name val="Calibri"/>
      <family val="2"/>
    </font>
    <font>
      <sz val="9"/>
      <color indexed="8"/>
      <name val="Arial"/>
      <family val="2"/>
      <charset val="1"/>
    </font>
    <font>
      <sz val="9"/>
      <color indexed="8"/>
      <name val="Calibri"/>
      <family val="2"/>
    </font>
    <font>
      <b/>
      <sz val="10"/>
      <color indexed="8"/>
      <name val="Arial"/>
      <family val="2"/>
      <charset val="1"/>
    </font>
    <font>
      <sz val="8"/>
      <name val="Calibri"/>
      <family val="2"/>
    </font>
    <font>
      <b/>
      <sz val="10"/>
      <color indexed="8"/>
      <name val="Arial"/>
      <family val="2"/>
    </font>
    <font>
      <sz val="10"/>
      <name val="Arial"/>
      <family val="2"/>
      <charset val="1"/>
    </font>
    <font>
      <sz val="10"/>
      <color indexed="8"/>
      <name val="Arial"/>
      <family val="2"/>
    </font>
    <font>
      <b/>
      <sz val="9"/>
      <name val="Arial"/>
      <family val="2"/>
    </font>
  </fonts>
  <fills count="11">
    <fill>
      <patternFill patternType="none"/>
    </fill>
    <fill>
      <patternFill patternType="gray125"/>
    </fill>
    <fill>
      <patternFill patternType="solid">
        <fgColor indexed="22"/>
        <bgColor indexed="31"/>
      </patternFill>
    </fill>
    <fill>
      <patternFill patternType="solid">
        <fgColor indexed="49"/>
        <bgColor indexed="57"/>
      </patternFill>
    </fill>
    <fill>
      <patternFill patternType="solid">
        <fgColor indexed="13"/>
        <bgColor indexed="34"/>
      </patternFill>
    </fill>
    <fill>
      <patternFill patternType="solid">
        <fgColor indexed="52"/>
        <bgColor indexed="53"/>
      </patternFill>
    </fill>
    <fill>
      <patternFill patternType="solid">
        <fgColor indexed="10"/>
        <bgColor indexed="53"/>
      </patternFill>
    </fill>
    <fill>
      <patternFill patternType="solid">
        <fgColor indexed="31"/>
        <bgColor indexed="22"/>
      </patternFill>
    </fill>
    <fill>
      <patternFill patternType="solid">
        <fgColor indexed="11"/>
        <bgColor indexed="49"/>
      </patternFill>
    </fill>
    <fill>
      <patternFill patternType="solid">
        <fgColor indexed="55"/>
        <bgColor indexed="22"/>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hair">
        <color indexed="8"/>
      </left>
      <right/>
      <top style="hair">
        <color indexed="8"/>
      </top>
      <bottom style="hair">
        <color indexed="8"/>
      </bottom>
      <diagonal/>
    </border>
    <border>
      <left/>
      <right style="dotted">
        <color indexed="8"/>
      </right>
      <top style="dotted">
        <color indexed="8"/>
      </top>
      <bottom style="dotted">
        <color indexed="8"/>
      </bottom>
      <diagonal/>
    </border>
    <border>
      <left/>
      <right style="hair">
        <color indexed="8"/>
      </right>
      <top style="hair">
        <color indexed="8"/>
      </top>
      <bottom style="hair">
        <color indexed="8"/>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hair">
        <color indexed="8"/>
      </right>
      <top style="hair">
        <color indexed="8"/>
      </top>
      <bottom/>
      <diagonal/>
    </border>
    <border>
      <left style="hair">
        <color indexed="8"/>
      </left>
      <right style="hair">
        <color indexed="8"/>
      </right>
      <top style="hair">
        <color indexed="8"/>
      </top>
      <bottom/>
      <diagonal/>
    </border>
  </borders>
  <cellStyleXfs count="1">
    <xf numFmtId="0" fontId="0" fillId="0" borderId="0"/>
  </cellStyleXfs>
  <cellXfs count="134">
    <xf numFmtId="0" fontId="0" fillId="0" borderId="0" xfId="0"/>
    <xf numFmtId="0" fontId="1" fillId="0" borderId="0" xfId="0" applyFont="1" applyAlignment="1">
      <alignment horizontal="justify" textRotation="90" wrapText="1"/>
    </xf>
    <xf numFmtId="0" fontId="1" fillId="0" borderId="0" xfId="0" applyFont="1" applyAlignment="1">
      <alignment horizontal="justify" wrapText="1"/>
    </xf>
    <xf numFmtId="0" fontId="1" fillId="0" borderId="0" xfId="0" applyFont="1" applyAlignment="1">
      <alignment horizontal="justify" vertical="center" textRotation="90" wrapText="1"/>
    </xf>
    <xf numFmtId="0" fontId="2" fillId="0" borderId="0" xfId="0" applyFont="1" applyFill="1" applyAlignment="1">
      <alignment horizontal="justify" vertical="center" wrapText="1"/>
    </xf>
    <xf numFmtId="0" fontId="1" fillId="0" borderId="0"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xf numFmtId="0" fontId="2" fillId="0" borderId="0" xfId="0" applyFont="1" applyBorder="1" applyAlignment="1">
      <alignment horizontal="center" vertical="center" wrapText="1"/>
    </xf>
    <xf numFmtId="0" fontId="1" fillId="0" borderId="0" xfId="0" applyFont="1" applyFill="1" applyBorder="1" applyAlignment="1">
      <alignment horizontal="justify" vertical="center" wrapText="1"/>
    </xf>
    <xf numFmtId="0" fontId="1" fillId="0" borderId="0" xfId="0" applyFont="1" applyFill="1" applyBorder="1" applyAlignment="1">
      <alignment horizontal="center" vertical="center"/>
    </xf>
    <xf numFmtId="0" fontId="1" fillId="0" borderId="0" xfId="0" applyFont="1" applyFill="1"/>
    <xf numFmtId="0" fontId="1" fillId="0" borderId="0" xfId="0" applyFont="1" applyFill="1" applyBorder="1"/>
    <xf numFmtId="0" fontId="1" fillId="0" borderId="0" xfId="0" applyFont="1" applyFill="1" applyBorder="1" applyAlignment="1">
      <alignment horizontal="center"/>
    </xf>
    <xf numFmtId="0" fontId="0" fillId="0" borderId="0" xfId="0" applyFill="1"/>
    <xf numFmtId="0" fontId="2" fillId="0" borderId="0" xfId="0" applyFont="1" applyFill="1" applyBorder="1"/>
    <xf numFmtId="0" fontId="1" fillId="0" borderId="0" xfId="0" applyFont="1" applyBorder="1" applyAlignment="1">
      <alignment horizontal="justify" vertical="center" textRotation="90" wrapText="1"/>
    </xf>
    <xf numFmtId="0" fontId="1" fillId="0" borderId="0" xfId="0" applyFont="1" applyBorder="1" applyAlignment="1">
      <alignment horizontal="justify"/>
    </xf>
    <xf numFmtId="0" fontId="1" fillId="0" borderId="0" xfId="0" applyFont="1" applyBorder="1" applyAlignment="1">
      <alignment horizontal="justify" wrapText="1"/>
    </xf>
    <xf numFmtId="0" fontId="1" fillId="0" borderId="0" xfId="0" applyFont="1" applyFill="1" applyBorder="1" applyAlignment="1">
      <alignment horizontal="justify" vertical="center"/>
    </xf>
    <xf numFmtId="0" fontId="1" fillId="0" borderId="0" xfId="0" applyFont="1" applyFill="1" applyBorder="1" applyAlignment="1">
      <alignment horizontal="justify" vertical="center" textRotation="90"/>
    </xf>
    <xf numFmtId="0" fontId="1" fillId="0" borderId="0" xfId="0" applyFont="1" applyBorder="1" applyAlignment="1">
      <alignment horizontal="justify" vertical="center" textRotation="90"/>
    </xf>
    <xf numFmtId="0" fontId="1" fillId="0" borderId="0" xfId="0" applyFont="1" applyBorder="1" applyAlignment="1">
      <alignment horizontal="justify" vertical="center"/>
    </xf>
    <xf numFmtId="0" fontId="0" fillId="0" borderId="0" xfId="0" applyFont="1" applyBorder="1" applyAlignment="1">
      <alignment horizontal="justify"/>
    </xf>
    <xf numFmtId="0" fontId="8" fillId="0" borderId="0" xfId="0" applyFont="1" applyAlignment="1">
      <alignment horizontal="justify" vertical="center"/>
    </xf>
    <xf numFmtId="0" fontId="7" fillId="0" borderId="0" xfId="0" applyFont="1" applyAlignment="1">
      <alignment horizontal="justify" vertical="center" wrapText="1"/>
    </xf>
    <xf numFmtId="0" fontId="9" fillId="0" borderId="1" xfId="0" applyFont="1" applyFill="1" applyBorder="1" applyAlignment="1">
      <alignment horizontal="justify" vertical="center" textRotation="90" wrapText="1"/>
    </xf>
    <xf numFmtId="0" fontId="4" fillId="0" borderId="1" xfId="0" applyFont="1" applyFill="1" applyBorder="1" applyAlignment="1">
      <alignment horizontal="justify" vertical="center" textRotation="90" wrapText="1"/>
    </xf>
    <xf numFmtId="0" fontId="4" fillId="0" borderId="0" xfId="0" applyFont="1" applyFill="1" applyBorder="1" applyAlignment="1">
      <alignment horizontal="justify" wrapText="1"/>
    </xf>
    <xf numFmtId="0" fontId="4" fillId="0" borderId="1" xfId="0" applyFont="1" applyFill="1" applyBorder="1" applyAlignment="1">
      <alignment horizontal="justify" wrapText="1"/>
    </xf>
    <xf numFmtId="0" fontId="1" fillId="0" borderId="1" xfId="0" applyFont="1" applyBorder="1" applyAlignment="1">
      <alignment horizontal="justify" vertical="center"/>
    </xf>
    <xf numFmtId="0" fontId="2" fillId="2" borderId="1" xfId="0" applyFont="1" applyFill="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justify"/>
    </xf>
    <xf numFmtId="0" fontId="2" fillId="0" borderId="2" xfId="0" applyFont="1" applyFill="1" applyBorder="1" applyAlignment="1">
      <alignment horizontal="center" vertical="center" wrapText="1"/>
    </xf>
    <xf numFmtId="0" fontId="1" fillId="3" borderId="1" xfId="0" applyFont="1" applyFill="1" applyBorder="1" applyAlignment="1">
      <alignment horizontal="center"/>
    </xf>
    <xf numFmtId="0" fontId="1" fillId="4" borderId="1" xfId="0" applyFont="1" applyFill="1" applyBorder="1" applyAlignment="1">
      <alignment horizontal="center"/>
    </xf>
    <xf numFmtId="0" fontId="1" fillId="5" borderId="1" xfId="0" applyFont="1" applyFill="1" applyBorder="1" applyAlignment="1">
      <alignment horizontal="center"/>
    </xf>
    <xf numFmtId="0" fontId="1" fillId="6" borderId="1" xfId="0" applyFont="1" applyFill="1" applyBorder="1" applyAlignment="1">
      <alignment horizontal="center"/>
    </xf>
    <xf numFmtId="0" fontId="9" fillId="0" borderId="3" xfId="0" applyFont="1" applyBorder="1" applyAlignment="1">
      <alignment horizontal="center" vertical="center"/>
    </xf>
    <xf numFmtId="0" fontId="2" fillId="7" borderId="1" xfId="0" applyFont="1" applyFill="1" applyBorder="1" applyAlignment="1">
      <alignment horizontal="justify" vertical="center" textRotation="90" wrapText="1"/>
    </xf>
    <xf numFmtId="0" fontId="2" fillId="7" borderId="1" xfId="0" applyFont="1" applyFill="1" applyBorder="1" applyAlignment="1">
      <alignment horizontal="center" vertical="center" wrapText="1"/>
    </xf>
    <xf numFmtId="0" fontId="4" fillId="0" borderId="1" xfId="0" applyFont="1" applyBorder="1" applyAlignment="1">
      <alignment horizontal="justify" vertical="center" textRotation="90" wrapText="1"/>
    </xf>
    <xf numFmtId="0" fontId="9" fillId="0" borderId="1" xfId="0" applyFont="1" applyBorder="1" applyAlignment="1">
      <alignment horizontal="justify" vertical="center" textRotation="90"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1" xfId="0" applyFont="1" applyBorder="1" applyAlignment="1">
      <alignment horizontal="justify" vertical="center"/>
    </xf>
    <xf numFmtId="0" fontId="5" fillId="0" borderId="4" xfId="0" applyFont="1" applyBorder="1" applyAlignment="1">
      <alignment horizontal="center"/>
    </xf>
    <xf numFmtId="0" fontId="0" fillId="0" borderId="4" xfId="0" applyFont="1" applyBorder="1" applyAlignment="1">
      <alignment horizontal="justify"/>
    </xf>
    <xf numFmtId="166" fontId="1" fillId="0" borderId="1" xfId="0" applyNumberFormat="1" applyFont="1" applyBorder="1" applyAlignment="1">
      <alignment horizontal="center" vertical="center"/>
    </xf>
    <xf numFmtId="0" fontId="1" fillId="0" borderId="1" xfId="0" applyFont="1" applyBorder="1" applyAlignment="1">
      <alignment horizontal="justify"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Border="1" applyAlignment="1">
      <alignment horizontal="justify" vertical="center"/>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4" fillId="0"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4"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2" fillId="7" borderId="1" xfId="0" applyFont="1" applyFill="1" applyBorder="1" applyAlignment="1">
      <alignment horizontal="justify" vertical="center" textRotation="90" wrapText="1"/>
    </xf>
    <xf numFmtId="0" fontId="2" fillId="7" borderId="1" xfId="0" applyFont="1" applyFill="1" applyBorder="1" applyAlignment="1">
      <alignment horizontal="justify" vertical="center" wrapText="1"/>
    </xf>
    <xf numFmtId="0" fontId="12" fillId="0" borderId="1" xfId="0" applyFont="1" applyBorder="1" applyAlignment="1">
      <alignment horizontal="justify" vertical="center" wrapText="1"/>
    </xf>
    <xf numFmtId="0" fontId="4"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4" fillId="0" borderId="1" xfId="0" applyFont="1" applyBorder="1" applyAlignment="1">
      <alignment horizontal="justify" vertical="center"/>
    </xf>
    <xf numFmtId="0" fontId="4" fillId="0" borderId="5"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3" fillId="0" borderId="1" xfId="0" applyFont="1" applyBorder="1" applyAlignment="1">
      <alignment horizontal="justify" vertical="center"/>
    </xf>
    <xf numFmtId="0" fontId="5" fillId="0" borderId="1" xfId="0" applyFont="1" applyBorder="1" applyAlignment="1">
      <alignment horizontal="center" vertical="center"/>
    </xf>
    <xf numFmtId="0" fontId="6" fillId="10" borderId="1" xfId="0" applyFont="1" applyFill="1" applyBorder="1" applyAlignment="1">
      <alignment horizontal="center" vertical="center"/>
    </xf>
    <xf numFmtId="0" fontId="9" fillId="0" borderId="0" xfId="0" applyFont="1" applyBorder="1" applyAlignment="1">
      <alignment horizontal="left" vertical="center" wrapText="1"/>
    </xf>
    <xf numFmtId="0" fontId="5" fillId="0" borderId="7" xfId="0" applyFont="1" applyBorder="1" applyAlignment="1">
      <alignment horizontal="center" vertical="center"/>
    </xf>
    <xf numFmtId="0" fontId="10" fillId="10" borderId="1" xfId="0" applyFont="1" applyFill="1" applyBorder="1" applyAlignment="1">
      <alignment horizontal="center" vertical="center"/>
    </xf>
    <xf numFmtId="0" fontId="9" fillId="0" borderId="0" xfId="0" applyFont="1" applyBorder="1" applyAlignment="1">
      <alignment horizontal="center" vertical="center" wrapText="1"/>
    </xf>
    <xf numFmtId="0" fontId="2" fillId="0" borderId="2" xfId="0" applyFont="1" applyFill="1" applyBorder="1" applyAlignment="1">
      <alignment horizontal="center" vertical="center" textRotation="90" wrapText="1"/>
    </xf>
    <xf numFmtId="0" fontId="1" fillId="6" borderId="1" xfId="0" applyFont="1" applyFill="1" applyBorder="1" applyAlignment="1">
      <alignment horizontal="center" vertical="center"/>
    </xf>
    <xf numFmtId="0" fontId="1" fillId="0" borderId="1" xfId="0" applyFont="1" applyBorder="1" applyAlignment="1">
      <alignment horizontal="center" vertical="center"/>
    </xf>
    <xf numFmtId="0" fontId="1" fillId="5"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8" borderId="1"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10" fontId="2" fillId="7" borderId="1" xfId="0" applyNumberFormat="1" applyFont="1" applyFill="1" applyBorder="1" applyAlignment="1">
      <alignment horizontal="justify" vertical="center" textRotation="90"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2" xfId="0" applyFont="1" applyFill="1" applyBorder="1" applyAlignment="1">
      <alignment horizontal="center" vertical="center" textRotation="90" wrapText="1"/>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166" fontId="1" fillId="0" borderId="5" xfId="0" applyNumberFormat="1" applyFont="1" applyBorder="1" applyAlignment="1">
      <alignment horizontal="center" vertical="center"/>
    </xf>
    <xf numFmtId="166" fontId="1" fillId="0" borderId="6" xfId="0" applyNumberFormat="1" applyFont="1" applyBorder="1" applyAlignment="1">
      <alignment horizontal="center" vertical="center"/>
    </xf>
    <xf numFmtId="166" fontId="1" fillId="0" borderId="8" xfId="0" applyNumberFormat="1" applyFont="1" applyBorder="1" applyAlignment="1">
      <alignment horizontal="center" vertical="center"/>
    </xf>
    <xf numFmtId="165" fontId="1" fillId="0" borderId="5" xfId="0" applyNumberFormat="1" applyFont="1" applyBorder="1" applyAlignment="1">
      <alignment horizontal="center" vertical="center"/>
    </xf>
    <xf numFmtId="165" fontId="1" fillId="0" borderId="6" xfId="0" applyNumberFormat="1" applyFont="1" applyBorder="1" applyAlignment="1">
      <alignment horizontal="center" vertical="center"/>
    </xf>
    <xf numFmtId="165" fontId="1" fillId="0" borderId="8" xfId="0" applyNumberFormat="1" applyFont="1" applyBorder="1" applyAlignment="1">
      <alignment horizontal="center" vertical="center"/>
    </xf>
    <xf numFmtId="0" fontId="2" fillId="2"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2" borderId="5"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0" xfId="0" applyFont="1" applyBorder="1" applyAlignment="1">
      <alignment horizontal="center" vertical="center" wrapText="1"/>
    </xf>
    <xf numFmtId="0" fontId="2" fillId="9" borderId="1" xfId="0" applyFont="1" applyFill="1" applyBorder="1" applyAlignment="1">
      <alignment horizontal="center" vertical="center" textRotation="90" wrapText="1"/>
    </xf>
    <xf numFmtId="0" fontId="1" fillId="0" borderId="1" xfId="0" applyFont="1" applyBorder="1" applyAlignment="1">
      <alignment horizontal="left" vertical="center"/>
    </xf>
    <xf numFmtId="0" fontId="2" fillId="0" borderId="0" xfId="0" applyFont="1" applyFill="1" applyBorder="1" applyAlignment="1">
      <alignment horizontal="center" vertical="center" wrapText="1"/>
    </xf>
    <xf numFmtId="0" fontId="2" fillId="9" borderId="12" xfId="0" applyFont="1" applyFill="1" applyBorder="1" applyAlignment="1">
      <alignment horizontal="center" vertical="center"/>
    </xf>
    <xf numFmtId="0" fontId="2" fillId="9" borderId="13" xfId="0" applyFont="1" applyFill="1" applyBorder="1" applyAlignment="1">
      <alignment horizontal="center" vertical="center"/>
    </xf>
    <xf numFmtId="0" fontId="2" fillId="0" borderId="0"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 xfId="0" applyFont="1" applyBorder="1" applyAlignment="1">
      <alignment horizontal="justify" vertical="center" wrapText="1"/>
    </xf>
    <xf numFmtId="164" fontId="14" fillId="0" borderId="5" xfId="0" applyNumberFormat="1" applyFont="1" applyFill="1" applyBorder="1" applyAlignment="1">
      <alignment horizontal="left"/>
    </xf>
    <xf numFmtId="164" fontId="14" fillId="0" borderId="6" xfId="0" applyNumberFormat="1" applyFont="1" applyFill="1" applyBorder="1" applyAlignment="1">
      <alignment horizontal="left"/>
    </xf>
    <xf numFmtId="164" fontId="14" fillId="0" borderId="8"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6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9CC00"/>
      <rgbColor rgb="00FFCC00"/>
      <rgbColor rgb="00FF950E"/>
      <rgbColor rgb="00FF6600"/>
      <rgbColor rgb="00666699"/>
      <rgbColor rgb="00B3B3B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2089383</xdr:colOff>
      <xdr:row>1</xdr:row>
      <xdr:rowOff>23862</xdr:rowOff>
    </xdr:from>
    <xdr:to>
      <xdr:col>14</xdr:col>
      <xdr:colOff>460405</xdr:colOff>
      <xdr:row>1</xdr:row>
      <xdr:rowOff>211211</xdr:rowOff>
    </xdr:to>
    <xdr:sp macro="" textlink="">
      <xdr:nvSpPr>
        <xdr:cNvPr id="1026" name="Text Box 2"/>
        <xdr:cNvSpPr txBox="1">
          <a:spLocks noChangeArrowheads="1"/>
        </xdr:cNvSpPr>
      </xdr:nvSpPr>
      <xdr:spPr bwMode="auto">
        <a:xfrm>
          <a:off x="5869617" y="217339"/>
          <a:ext cx="4398561" cy="187349"/>
        </a:xfrm>
        <a:prstGeom prst="rect">
          <a:avLst/>
        </a:prstGeom>
        <a:noFill/>
        <a:ln w="9525">
          <a:noFill/>
          <a:round/>
          <a:headEnd/>
          <a:tailEnd/>
        </a:ln>
      </xdr:spPr>
      <xdr:txBody>
        <a:bodyPr vertOverflow="clip" wrap="square" lIns="91440" tIns="45720" rIns="91440" bIns="45720" anchor="t" upright="1"/>
        <a:lstStyle/>
        <a:p>
          <a:pPr algn="l" rtl="0">
            <a:defRPr sz="1000"/>
          </a:pPr>
          <a:r>
            <a:rPr lang="es-CO" sz="900" b="1" i="0" u="none" strike="noStrike" baseline="0">
              <a:solidFill>
                <a:srgbClr val="000000"/>
              </a:solidFill>
              <a:latin typeface="Arial"/>
              <a:cs typeface="Arial"/>
            </a:rPr>
            <a:t>4233100-FT-012 Versión 05</a:t>
          </a:r>
        </a:p>
        <a:p>
          <a:pPr algn="l" rtl="0">
            <a:defRPr sz="1000"/>
          </a:pPr>
          <a:endParaRPr lang="es-CO" sz="900" b="1"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8"/>
  <sheetViews>
    <sheetView tabSelected="1" view="pageBreakPreview" zoomScale="65" zoomScaleNormal="65" zoomScaleSheetLayoutView="65" zoomScalePageLayoutView="65" workbookViewId="0">
      <selection activeCell="G5" sqref="G5:R5"/>
    </sheetView>
  </sheetViews>
  <sheetFormatPr baseColWidth="10" defaultColWidth="11.42578125" defaultRowHeight="13.5" x14ac:dyDescent="0.2"/>
  <cols>
    <col min="1" max="1" width="4.28515625" style="1" customWidth="1"/>
    <col min="2" max="2" width="5.42578125" style="1" customWidth="1"/>
    <col min="3" max="4" width="6.85546875" style="1" customWidth="1"/>
    <col min="5" max="5" width="10.42578125" style="1" customWidth="1"/>
    <col min="6" max="6" width="22.7109375" style="2" customWidth="1"/>
    <col min="7" max="7" width="37.42578125" style="2" customWidth="1"/>
    <col min="8" max="8" width="5.42578125" style="3" customWidth="1"/>
    <col min="9" max="9" width="3" style="3" customWidth="1"/>
    <col min="10" max="10" width="3.7109375" style="3" customWidth="1"/>
    <col min="11" max="11" width="3.85546875" style="3" customWidth="1"/>
    <col min="12" max="12" width="3.7109375" style="3" customWidth="1"/>
    <col min="13" max="13" width="19.7109375" style="2" customWidth="1"/>
    <col min="14" max="14" width="13.7109375" style="3" customWidth="1"/>
    <col min="15" max="15" width="14.42578125" style="3" customWidth="1"/>
    <col min="16" max="16" width="9.28515625" style="3" customWidth="1"/>
    <col min="17" max="17" width="13.85546875" style="3" customWidth="1"/>
    <col min="18" max="18" width="19.42578125" style="2" customWidth="1"/>
    <col min="19" max="16384" width="11.42578125" style="2"/>
  </cols>
  <sheetData>
    <row r="1" spans="1:18" s="4" customFormat="1" ht="15.6" customHeight="1" x14ac:dyDescent="0.25">
      <c r="A1" s="93" t="s">
        <v>0</v>
      </c>
      <c r="B1" s="94"/>
      <c r="C1" s="94"/>
      <c r="D1" s="94"/>
      <c r="E1" s="94"/>
      <c r="F1" s="94"/>
      <c r="G1" s="94"/>
      <c r="H1" s="94"/>
      <c r="I1" s="94"/>
      <c r="J1" s="94"/>
      <c r="K1" s="94"/>
      <c r="L1" s="94"/>
      <c r="M1" s="94"/>
      <c r="N1" s="94"/>
      <c r="O1" s="94"/>
      <c r="P1" s="94"/>
      <c r="Q1" s="94"/>
      <c r="R1" s="95"/>
    </row>
    <row r="2" spans="1:18" s="4" customFormat="1" ht="21.75" customHeight="1" x14ac:dyDescent="0.25">
      <c r="A2" s="118"/>
      <c r="B2" s="118"/>
      <c r="C2" s="118"/>
      <c r="D2" s="118"/>
      <c r="E2" s="118"/>
      <c r="F2" s="118"/>
      <c r="G2" s="118"/>
      <c r="H2" s="118"/>
      <c r="I2" s="118"/>
      <c r="J2" s="118"/>
      <c r="K2" s="118"/>
      <c r="L2" s="118"/>
      <c r="M2" s="118"/>
      <c r="N2" s="118"/>
      <c r="O2" s="118"/>
      <c r="P2" s="118"/>
      <c r="Q2" s="118"/>
      <c r="R2" s="118"/>
    </row>
    <row r="3" spans="1:18" s="4" customFormat="1" ht="39" customHeight="1" x14ac:dyDescent="0.25">
      <c r="A3" s="123" t="s">
        <v>1</v>
      </c>
      <c r="B3" s="124"/>
      <c r="C3" s="124"/>
      <c r="D3" s="124"/>
      <c r="E3" s="124"/>
      <c r="F3" s="125"/>
      <c r="G3" s="126" t="s">
        <v>141</v>
      </c>
      <c r="H3" s="126"/>
      <c r="I3" s="126"/>
      <c r="J3" s="126"/>
      <c r="K3" s="126"/>
      <c r="L3" s="126"/>
      <c r="M3" s="126"/>
      <c r="N3" s="126"/>
      <c r="O3" s="126"/>
      <c r="P3" s="126"/>
      <c r="Q3" s="126"/>
      <c r="R3" s="126"/>
    </row>
    <row r="4" spans="1:18" ht="16.350000000000001" customHeight="1" x14ac:dyDescent="0.2">
      <c r="A4" s="123" t="s">
        <v>2</v>
      </c>
      <c r="B4" s="124"/>
      <c r="C4" s="124"/>
      <c r="D4" s="124"/>
      <c r="E4" s="124"/>
      <c r="F4" s="125"/>
      <c r="G4" s="131">
        <v>7700535</v>
      </c>
      <c r="H4" s="132"/>
      <c r="I4" s="132"/>
      <c r="J4" s="132"/>
      <c r="K4" s="132"/>
      <c r="L4" s="132"/>
      <c r="M4" s="132"/>
      <c r="N4" s="132"/>
      <c r="O4" s="132"/>
      <c r="P4" s="132"/>
      <c r="Q4" s="132"/>
      <c r="R4" s="133"/>
    </row>
    <row r="5" spans="1:18" ht="15.6" customHeight="1" x14ac:dyDescent="0.2">
      <c r="A5" s="123" t="s">
        <v>99</v>
      </c>
      <c r="B5" s="124"/>
      <c r="C5" s="124"/>
      <c r="D5" s="124"/>
      <c r="E5" s="124"/>
      <c r="F5" s="125"/>
      <c r="G5" s="127" t="s">
        <v>3</v>
      </c>
      <c r="H5" s="128"/>
      <c r="I5" s="128"/>
      <c r="J5" s="128"/>
      <c r="K5" s="128"/>
      <c r="L5" s="128"/>
      <c r="M5" s="128"/>
      <c r="N5" s="128"/>
      <c r="O5" s="128"/>
      <c r="P5" s="128"/>
      <c r="Q5" s="128"/>
      <c r="R5" s="129"/>
    </row>
    <row r="6" spans="1:18" ht="15.6" customHeight="1" x14ac:dyDescent="0.2">
      <c r="A6" s="118"/>
      <c r="B6" s="118"/>
      <c r="C6" s="118"/>
      <c r="D6" s="118"/>
      <c r="E6" s="118"/>
      <c r="F6" s="118"/>
      <c r="G6" s="118"/>
      <c r="H6" s="118"/>
      <c r="I6" s="118"/>
      <c r="J6" s="118"/>
      <c r="K6" s="118"/>
      <c r="L6" s="118"/>
      <c r="M6" s="118"/>
      <c r="N6" s="118"/>
      <c r="O6" s="118"/>
      <c r="P6" s="118"/>
      <c r="Q6" s="118"/>
      <c r="R6" s="118"/>
    </row>
    <row r="7" spans="1:18" ht="15.6" customHeight="1" x14ac:dyDescent="0.2">
      <c r="A7" s="93" t="s">
        <v>4</v>
      </c>
      <c r="B7" s="94"/>
      <c r="C7" s="94"/>
      <c r="D7" s="94"/>
      <c r="E7" s="94"/>
      <c r="F7" s="94"/>
      <c r="G7" s="94"/>
      <c r="H7" s="94"/>
      <c r="I7" s="94"/>
      <c r="J7" s="94"/>
      <c r="K7" s="94"/>
      <c r="L7" s="94"/>
      <c r="M7" s="94"/>
      <c r="N7" s="94"/>
      <c r="O7" s="94"/>
      <c r="P7" s="94"/>
      <c r="Q7" s="94"/>
      <c r="R7" s="95"/>
    </row>
    <row r="8" spans="1:18" ht="15.6" customHeight="1" x14ac:dyDescent="0.2">
      <c r="A8" s="118"/>
      <c r="B8" s="118"/>
      <c r="C8" s="118"/>
      <c r="D8" s="118"/>
      <c r="E8" s="118"/>
      <c r="F8" s="118"/>
      <c r="G8" s="118"/>
      <c r="H8" s="118"/>
      <c r="I8" s="118"/>
      <c r="J8" s="118"/>
      <c r="K8" s="118"/>
      <c r="L8" s="118"/>
      <c r="M8" s="118"/>
      <c r="N8" s="118"/>
      <c r="O8" s="118"/>
      <c r="P8" s="118"/>
      <c r="Q8" s="118"/>
      <c r="R8" s="118"/>
    </row>
    <row r="9" spans="1:18" ht="29.85" customHeight="1" x14ac:dyDescent="0.2">
      <c r="A9" s="130" t="s">
        <v>5</v>
      </c>
      <c r="B9" s="130"/>
      <c r="C9" s="130"/>
      <c r="D9" s="130"/>
      <c r="E9" s="130"/>
      <c r="F9" s="130"/>
      <c r="G9" s="130"/>
      <c r="H9" s="130"/>
      <c r="I9" s="130"/>
      <c r="J9" s="130"/>
      <c r="K9" s="130"/>
      <c r="L9" s="130"/>
      <c r="M9" s="130"/>
      <c r="N9" s="130"/>
      <c r="O9" s="130"/>
      <c r="P9" s="130"/>
      <c r="Q9" s="130"/>
      <c r="R9" s="130"/>
    </row>
    <row r="10" spans="1:18" ht="16.350000000000001" customHeight="1" x14ac:dyDescent="0.2">
      <c r="A10" s="126" t="s">
        <v>6</v>
      </c>
      <c r="B10" s="126"/>
      <c r="C10" s="126"/>
      <c r="D10" s="126"/>
      <c r="E10" s="126"/>
      <c r="F10" s="126"/>
      <c r="G10" s="126"/>
      <c r="H10" s="126"/>
      <c r="I10" s="126"/>
      <c r="J10" s="126"/>
      <c r="K10" s="126"/>
      <c r="L10" s="126"/>
      <c r="M10" s="126"/>
      <c r="N10" s="126"/>
      <c r="O10" s="126"/>
      <c r="P10" s="126"/>
      <c r="Q10" s="126"/>
      <c r="R10" s="126"/>
    </row>
    <row r="11" spans="1:18" ht="16.350000000000001" customHeight="1" x14ac:dyDescent="0.2">
      <c r="A11" s="126" t="s">
        <v>7</v>
      </c>
      <c r="B11" s="126"/>
      <c r="C11" s="126"/>
      <c r="D11" s="126"/>
      <c r="E11" s="126"/>
      <c r="F11" s="126"/>
      <c r="G11" s="126"/>
      <c r="H11" s="126"/>
      <c r="I11" s="126"/>
      <c r="J11" s="126"/>
      <c r="K11" s="126"/>
      <c r="L11" s="126"/>
      <c r="M11" s="126"/>
      <c r="N11" s="126"/>
      <c r="O11" s="126"/>
      <c r="P11" s="126"/>
      <c r="Q11" s="126"/>
      <c r="R11" s="126"/>
    </row>
    <row r="12" spans="1:18" ht="16.350000000000001" customHeight="1" x14ac:dyDescent="0.2">
      <c r="A12" s="126" t="s">
        <v>8</v>
      </c>
      <c r="B12" s="126"/>
      <c r="C12" s="126"/>
      <c r="D12" s="126"/>
      <c r="E12" s="126"/>
      <c r="F12" s="126"/>
      <c r="G12" s="126"/>
      <c r="H12" s="126"/>
      <c r="I12" s="126"/>
      <c r="J12" s="126"/>
      <c r="K12" s="126"/>
      <c r="L12" s="126"/>
      <c r="M12" s="126"/>
      <c r="N12" s="126"/>
      <c r="O12" s="126"/>
      <c r="P12" s="126"/>
      <c r="Q12" s="126"/>
      <c r="R12" s="126"/>
    </row>
    <row r="13" spans="1:18" ht="16.350000000000001" customHeight="1" x14ac:dyDescent="0.2">
      <c r="A13" s="126" t="s">
        <v>9</v>
      </c>
      <c r="B13" s="126"/>
      <c r="C13" s="126"/>
      <c r="D13" s="126"/>
      <c r="E13" s="126"/>
      <c r="F13" s="126"/>
      <c r="G13" s="126"/>
      <c r="H13" s="126"/>
      <c r="I13" s="126"/>
      <c r="J13" s="126"/>
      <c r="K13" s="126"/>
      <c r="L13" s="126"/>
      <c r="M13" s="126"/>
      <c r="N13" s="126"/>
      <c r="O13" s="126"/>
      <c r="P13" s="126"/>
      <c r="Q13" s="126"/>
      <c r="R13" s="126"/>
    </row>
    <row r="14" spans="1:18" x14ac:dyDescent="0.2">
      <c r="A14" s="5"/>
      <c r="B14" s="5"/>
      <c r="C14" s="6"/>
      <c r="D14" s="5"/>
      <c r="E14" s="5"/>
      <c r="F14" s="5"/>
      <c r="G14" s="5"/>
      <c r="H14" s="5"/>
      <c r="I14" s="5"/>
      <c r="J14" s="5"/>
      <c r="K14" s="5"/>
      <c r="L14" s="5"/>
      <c r="M14" s="5"/>
      <c r="N14" s="5"/>
      <c r="O14" s="5"/>
      <c r="P14" s="5"/>
      <c r="Q14" s="5"/>
      <c r="R14" s="5"/>
    </row>
    <row r="15" spans="1:18" ht="15.6" customHeight="1" x14ac:dyDescent="0.2">
      <c r="A15" s="118"/>
      <c r="B15" s="118"/>
      <c r="C15" s="118"/>
      <c r="D15" s="118"/>
      <c r="E15" s="118"/>
      <c r="F15" s="118"/>
      <c r="G15" s="118"/>
      <c r="H15" s="118"/>
      <c r="I15" s="118"/>
      <c r="J15" s="118"/>
      <c r="K15" s="118"/>
      <c r="L15" s="118"/>
      <c r="M15" s="118"/>
      <c r="N15" s="118"/>
      <c r="O15" s="118"/>
      <c r="P15" s="118"/>
      <c r="Q15" s="118"/>
      <c r="R15" s="118"/>
    </row>
    <row r="16" spans="1:18" ht="15.6" customHeight="1" x14ac:dyDescent="0.2">
      <c r="A16" s="93" t="s">
        <v>10</v>
      </c>
      <c r="B16" s="94"/>
      <c r="C16" s="94"/>
      <c r="D16" s="94"/>
      <c r="E16" s="94"/>
      <c r="F16" s="94"/>
      <c r="G16" s="94"/>
      <c r="H16" s="94"/>
      <c r="I16" s="94"/>
      <c r="J16" s="94"/>
      <c r="K16" s="94"/>
      <c r="L16" s="94"/>
      <c r="M16" s="94"/>
      <c r="N16" s="94"/>
      <c r="O16" s="94"/>
      <c r="P16" s="94"/>
      <c r="Q16" s="94"/>
      <c r="R16" s="95"/>
    </row>
    <row r="17" spans="1:18" ht="15.6" customHeight="1" x14ac:dyDescent="0.2">
      <c r="A17" s="118"/>
      <c r="B17" s="118"/>
      <c r="C17" s="118"/>
      <c r="D17" s="118"/>
      <c r="E17" s="118"/>
      <c r="F17" s="118"/>
      <c r="G17" s="118"/>
      <c r="H17" s="118"/>
      <c r="I17" s="118"/>
      <c r="J17" s="118"/>
      <c r="K17" s="118"/>
      <c r="L17" s="118"/>
      <c r="M17" s="118"/>
      <c r="N17" s="118"/>
      <c r="O17" s="118"/>
      <c r="P17" s="118"/>
      <c r="Q17" s="118"/>
      <c r="R17" s="118"/>
    </row>
    <row r="18" spans="1:18" ht="15.6" customHeight="1" x14ac:dyDescent="0.2">
      <c r="A18" s="93" t="s">
        <v>11</v>
      </c>
      <c r="B18" s="94"/>
      <c r="C18" s="94"/>
      <c r="D18" s="94"/>
      <c r="E18" s="94"/>
      <c r="F18" s="94"/>
      <c r="G18" s="94"/>
      <c r="H18" s="94"/>
      <c r="I18" s="94"/>
      <c r="J18" s="94"/>
      <c r="K18" s="94"/>
      <c r="L18" s="94"/>
      <c r="M18" s="94"/>
      <c r="N18" s="94"/>
      <c r="O18" s="94"/>
      <c r="P18" s="94"/>
      <c r="Q18" s="94"/>
      <c r="R18" s="94"/>
    </row>
    <row r="19" spans="1:18" ht="15.6" customHeight="1" x14ac:dyDescent="0.2">
      <c r="A19" s="118"/>
      <c r="B19" s="118"/>
      <c r="C19" s="118"/>
      <c r="D19" s="118"/>
      <c r="E19" s="118"/>
      <c r="F19" s="118"/>
      <c r="G19" s="118"/>
      <c r="H19" s="118"/>
      <c r="I19" s="118"/>
      <c r="J19" s="118"/>
      <c r="K19" s="118"/>
      <c r="L19" s="118"/>
      <c r="M19" s="118"/>
      <c r="N19" s="118"/>
      <c r="O19" s="118"/>
      <c r="P19" s="118"/>
      <c r="Q19" s="118"/>
      <c r="R19" s="118"/>
    </row>
    <row r="20" spans="1:18" ht="15" x14ac:dyDescent="0.25">
      <c r="A20" s="5"/>
      <c r="B20" s="96" t="s">
        <v>12</v>
      </c>
      <c r="C20" s="96"/>
      <c r="D20" s="96"/>
      <c r="E20" s="96"/>
      <c r="F20" s="96"/>
      <c r="G20" s="96"/>
      <c r="H20" s="119" t="s">
        <v>13</v>
      </c>
      <c r="I20" s="120"/>
      <c r="J20" s="120"/>
      <c r="K20" s="120"/>
      <c r="L20"/>
      <c r="M20"/>
      <c r="N20"/>
      <c r="O20"/>
      <c r="P20"/>
      <c r="Q20"/>
      <c r="R20" s="7"/>
    </row>
    <row r="21" spans="1:18" ht="22.35" customHeight="1" x14ac:dyDescent="0.25">
      <c r="A21" s="116" t="s">
        <v>14</v>
      </c>
      <c r="B21" s="117" t="s">
        <v>15</v>
      </c>
      <c r="C21" s="117"/>
      <c r="D21" s="117"/>
      <c r="E21" s="117"/>
      <c r="F21" s="117"/>
      <c r="G21" s="117"/>
      <c r="H21" s="85">
        <v>1</v>
      </c>
      <c r="I21" s="85"/>
      <c r="J21" s="85"/>
      <c r="K21" s="85"/>
      <c r="L21"/>
      <c r="M21"/>
      <c r="N21"/>
      <c r="O21"/>
      <c r="P21"/>
      <c r="Q21"/>
      <c r="R21" s="7"/>
    </row>
    <row r="22" spans="1:18" ht="29.1" customHeight="1" x14ac:dyDescent="0.25">
      <c r="A22" s="116"/>
      <c r="B22" s="117" t="s">
        <v>16</v>
      </c>
      <c r="C22" s="117"/>
      <c r="D22" s="117"/>
      <c r="E22" s="117"/>
      <c r="F22" s="117"/>
      <c r="G22" s="117"/>
      <c r="H22" s="85">
        <v>2</v>
      </c>
      <c r="I22" s="85"/>
      <c r="J22" s="85"/>
      <c r="K22" s="85"/>
      <c r="L22"/>
      <c r="M22"/>
      <c r="N22"/>
      <c r="O22"/>
      <c r="P22"/>
      <c r="Q22"/>
      <c r="R22" s="7"/>
    </row>
    <row r="23" spans="1:18" ht="26.85" customHeight="1" x14ac:dyDescent="0.25">
      <c r="A23" s="116"/>
      <c r="B23" s="117" t="s">
        <v>17</v>
      </c>
      <c r="C23" s="117"/>
      <c r="D23" s="117"/>
      <c r="E23" s="117"/>
      <c r="F23" s="117"/>
      <c r="G23" s="117"/>
      <c r="H23" s="85">
        <v>3</v>
      </c>
      <c r="I23" s="85"/>
      <c r="J23" s="85"/>
      <c r="K23" s="85"/>
      <c r="L23"/>
      <c r="M23"/>
      <c r="N23"/>
      <c r="O23"/>
      <c r="P23"/>
      <c r="Q23"/>
      <c r="R23" s="7"/>
    </row>
    <row r="24" spans="1:18" ht="24.6" customHeight="1" x14ac:dyDescent="0.25">
      <c r="A24" s="116"/>
      <c r="B24" s="117" t="s">
        <v>18</v>
      </c>
      <c r="C24" s="117"/>
      <c r="D24" s="117"/>
      <c r="E24" s="117"/>
      <c r="F24" s="117"/>
      <c r="G24" s="117"/>
      <c r="H24" s="85">
        <v>4</v>
      </c>
      <c r="I24" s="85"/>
      <c r="J24" s="85"/>
      <c r="K24" s="85"/>
      <c r="L24"/>
      <c r="M24"/>
      <c r="N24"/>
      <c r="O24"/>
      <c r="P24"/>
      <c r="Q24"/>
      <c r="R24" s="7"/>
    </row>
    <row r="25" spans="1:18" ht="19.350000000000001" customHeight="1" x14ac:dyDescent="0.25">
      <c r="A25" s="116"/>
      <c r="B25" s="117" t="s">
        <v>19</v>
      </c>
      <c r="C25" s="117"/>
      <c r="D25" s="117"/>
      <c r="E25" s="117"/>
      <c r="F25" s="117"/>
      <c r="G25" s="117"/>
      <c r="H25" s="85">
        <v>5</v>
      </c>
      <c r="I25" s="85"/>
      <c r="J25" s="85"/>
      <c r="K25" s="85"/>
      <c r="L25"/>
      <c r="M25"/>
      <c r="N25"/>
      <c r="O25"/>
      <c r="P25"/>
      <c r="Q25"/>
      <c r="R25" s="7"/>
    </row>
    <row r="26" spans="1:18" ht="15.6" customHeight="1" x14ac:dyDescent="0.2">
      <c r="A26" s="115"/>
      <c r="B26" s="115"/>
      <c r="C26" s="115"/>
      <c r="D26" s="115"/>
      <c r="E26" s="115"/>
      <c r="F26" s="115"/>
      <c r="G26" s="115"/>
      <c r="H26" s="115"/>
      <c r="I26" s="115"/>
      <c r="J26" s="115"/>
      <c r="K26" s="115"/>
      <c r="L26" s="115"/>
      <c r="M26" s="115"/>
      <c r="N26" s="115"/>
      <c r="O26" s="115"/>
      <c r="P26" s="115"/>
      <c r="Q26" s="115"/>
      <c r="R26" s="115"/>
    </row>
    <row r="27" spans="1:18" ht="15.6" customHeight="1" x14ac:dyDescent="0.2">
      <c r="A27" s="89" t="s">
        <v>20</v>
      </c>
      <c r="B27" s="90"/>
      <c r="C27" s="90"/>
      <c r="D27" s="90"/>
      <c r="E27" s="90"/>
      <c r="F27" s="90"/>
      <c r="G27" s="90"/>
      <c r="H27" s="90"/>
      <c r="I27" s="90"/>
      <c r="J27" s="90"/>
      <c r="K27" s="90"/>
      <c r="L27" s="90"/>
      <c r="M27" s="90"/>
      <c r="N27" s="90"/>
      <c r="O27" s="90"/>
      <c r="P27" s="90"/>
      <c r="Q27" s="90"/>
      <c r="R27" s="91"/>
    </row>
    <row r="28" spans="1:18" ht="15.6" customHeight="1" x14ac:dyDescent="0.2">
      <c r="A28" s="121"/>
      <c r="B28" s="121"/>
      <c r="C28" s="121"/>
      <c r="D28" s="121"/>
      <c r="E28" s="121"/>
      <c r="F28" s="121"/>
      <c r="G28" s="121"/>
      <c r="H28" s="121"/>
      <c r="I28" s="121"/>
      <c r="J28" s="121"/>
      <c r="K28" s="121"/>
      <c r="L28" s="121"/>
      <c r="M28" s="121"/>
      <c r="N28" s="121"/>
      <c r="O28" s="121"/>
      <c r="P28" s="121"/>
      <c r="Q28" s="121"/>
      <c r="R28" s="121"/>
    </row>
    <row r="29" spans="1:18" ht="15.6" customHeight="1" x14ac:dyDescent="0.2">
      <c r="A29" s="7"/>
      <c r="B29" s="7"/>
      <c r="C29" s="7"/>
      <c r="D29" s="7"/>
      <c r="E29" s="7"/>
      <c r="F29" s="122" t="s">
        <v>21</v>
      </c>
      <c r="G29" s="122"/>
      <c r="H29" s="122"/>
      <c r="I29" s="122"/>
      <c r="J29" s="122"/>
      <c r="K29" s="122"/>
      <c r="L29" s="122"/>
      <c r="M29" s="122"/>
      <c r="N29" s="122"/>
      <c r="O29" s="122"/>
      <c r="P29" s="122"/>
      <c r="Q29" s="122"/>
      <c r="R29" s="122"/>
    </row>
    <row r="30" spans="1:18" ht="93" customHeight="1" x14ac:dyDescent="0.2">
      <c r="A30" s="106" t="s">
        <v>22</v>
      </c>
      <c r="B30" s="106"/>
      <c r="C30" s="106"/>
      <c r="D30" s="106"/>
      <c r="E30" s="106"/>
      <c r="F30" s="30" t="s">
        <v>23</v>
      </c>
      <c r="G30" s="30" t="s">
        <v>24</v>
      </c>
      <c r="H30" s="114" t="s">
        <v>25</v>
      </c>
      <c r="I30" s="114"/>
      <c r="J30" s="114"/>
      <c r="K30" s="114"/>
      <c r="L30" s="114"/>
      <c r="M30" s="30" t="s">
        <v>26</v>
      </c>
      <c r="N30" s="114" t="s">
        <v>100</v>
      </c>
      <c r="O30" s="114"/>
      <c r="P30" s="114"/>
      <c r="Q30" s="114"/>
      <c r="R30" s="114"/>
    </row>
    <row r="31" spans="1:18" ht="105" customHeight="1" x14ac:dyDescent="0.2">
      <c r="A31" s="106" t="s">
        <v>27</v>
      </c>
      <c r="B31" s="106"/>
      <c r="C31" s="106"/>
      <c r="D31" s="106"/>
      <c r="E31" s="106"/>
      <c r="F31" s="51" t="s">
        <v>101</v>
      </c>
      <c r="G31" s="51" t="s">
        <v>102</v>
      </c>
      <c r="H31" s="114" t="s">
        <v>103</v>
      </c>
      <c r="I31" s="114"/>
      <c r="J31" s="114"/>
      <c r="K31" s="114"/>
      <c r="L31" s="114"/>
      <c r="M31" s="30" t="s">
        <v>28</v>
      </c>
      <c r="N31" s="114" t="s">
        <v>104</v>
      </c>
      <c r="O31" s="114"/>
      <c r="P31" s="114"/>
      <c r="Q31" s="114"/>
      <c r="R31" s="114"/>
    </row>
    <row r="32" spans="1:18" ht="15.6" customHeight="1" x14ac:dyDescent="0.2">
      <c r="A32" s="106" t="s">
        <v>29</v>
      </c>
      <c r="B32" s="106"/>
      <c r="C32" s="106"/>
      <c r="D32" s="107" t="s">
        <v>13</v>
      </c>
      <c r="E32" s="107"/>
      <c r="F32" s="31" t="s">
        <v>30</v>
      </c>
      <c r="G32" s="31" t="s">
        <v>31</v>
      </c>
      <c r="H32" s="108" t="s">
        <v>32</v>
      </c>
      <c r="I32" s="108"/>
      <c r="J32" s="108"/>
      <c r="K32" s="108"/>
      <c r="L32" s="108"/>
      <c r="M32" s="31" t="s">
        <v>33</v>
      </c>
      <c r="N32" s="108" t="s">
        <v>34</v>
      </c>
      <c r="O32" s="108"/>
      <c r="P32" s="108"/>
      <c r="Q32" s="108"/>
      <c r="R32" s="108"/>
    </row>
    <row r="33" spans="1:18" x14ac:dyDescent="0.2">
      <c r="A33" s="106"/>
      <c r="B33" s="106"/>
      <c r="C33" s="106"/>
      <c r="D33" s="107"/>
      <c r="E33" s="107"/>
      <c r="F33" s="32">
        <v>1</v>
      </c>
      <c r="G33" s="32">
        <v>2</v>
      </c>
      <c r="H33" s="85">
        <v>3</v>
      </c>
      <c r="I33" s="85"/>
      <c r="J33" s="85"/>
      <c r="K33" s="85"/>
      <c r="L33" s="85"/>
      <c r="M33" s="32">
        <v>4</v>
      </c>
      <c r="N33" s="85">
        <v>5</v>
      </c>
      <c r="O33" s="85"/>
      <c r="P33" s="85"/>
      <c r="Q33" s="85"/>
      <c r="R33" s="85"/>
    </row>
    <row r="34" spans="1:18" ht="15.6" customHeight="1" x14ac:dyDescent="0.2">
      <c r="A34" s="109"/>
      <c r="B34" s="109"/>
      <c r="C34" s="109"/>
      <c r="D34" s="109"/>
      <c r="E34" s="109"/>
      <c r="F34" s="109"/>
      <c r="G34" s="109"/>
      <c r="H34" s="109"/>
      <c r="I34" s="109"/>
      <c r="J34" s="109"/>
      <c r="K34" s="109"/>
      <c r="L34" s="109"/>
      <c r="M34" s="109"/>
      <c r="N34" s="109"/>
      <c r="O34" s="109"/>
      <c r="P34" s="109"/>
      <c r="Q34" s="109"/>
      <c r="R34" s="109"/>
    </row>
    <row r="35" spans="1:18" ht="15.6" customHeight="1" x14ac:dyDescent="0.2">
      <c r="A35" s="110" t="s">
        <v>35</v>
      </c>
      <c r="B35" s="111"/>
      <c r="C35" s="111"/>
      <c r="D35" s="111"/>
      <c r="E35" s="111"/>
      <c r="F35" s="111"/>
      <c r="G35" s="111"/>
      <c r="H35" s="111"/>
      <c r="I35" s="111"/>
      <c r="J35" s="111"/>
      <c r="K35" s="111"/>
      <c r="L35" s="111"/>
      <c r="M35" s="111"/>
      <c r="N35" s="111"/>
      <c r="O35" s="111"/>
      <c r="P35" s="111"/>
      <c r="Q35" s="111"/>
      <c r="R35" s="112"/>
    </row>
    <row r="36" spans="1:18" x14ac:dyDescent="0.2">
      <c r="A36" s="8"/>
      <c r="B36" s="7"/>
      <c r="C36" s="7"/>
      <c r="D36" s="7"/>
      <c r="E36" s="7"/>
      <c r="F36" s="7"/>
      <c r="G36" s="7"/>
      <c r="H36" s="7"/>
      <c r="I36" s="7"/>
      <c r="J36" s="7"/>
      <c r="K36" s="7"/>
      <c r="L36" s="7"/>
      <c r="M36" s="7"/>
      <c r="N36" s="7"/>
      <c r="O36" s="7"/>
      <c r="P36" s="7"/>
      <c r="Q36" s="7"/>
      <c r="R36" s="7"/>
    </row>
    <row r="37" spans="1:18" ht="15.6" customHeight="1" x14ac:dyDescent="0.2">
      <c r="A37" s="7"/>
      <c r="B37" s="7"/>
      <c r="C37" s="7"/>
      <c r="D37" s="7"/>
      <c r="E37" s="7"/>
      <c r="F37" s="99" t="s">
        <v>21</v>
      </c>
      <c r="G37" s="99"/>
      <c r="H37" s="99"/>
      <c r="I37" s="99"/>
      <c r="J37" s="99"/>
      <c r="K37" s="99"/>
      <c r="L37" s="99"/>
      <c r="M37" s="99"/>
      <c r="N37" s="99"/>
      <c r="O37" s="99"/>
      <c r="P37" s="99"/>
      <c r="Q37" s="99"/>
      <c r="R37" s="99"/>
    </row>
    <row r="38" spans="1:18" ht="114" customHeight="1" x14ac:dyDescent="0.25">
      <c r="A38"/>
      <c r="B38" s="99" t="s">
        <v>22</v>
      </c>
      <c r="C38" s="99"/>
      <c r="D38" s="99"/>
      <c r="E38" s="113"/>
      <c r="F38" s="30" t="s">
        <v>23</v>
      </c>
      <c r="G38" s="51" t="s">
        <v>105</v>
      </c>
      <c r="H38" s="114" t="s">
        <v>25</v>
      </c>
      <c r="I38" s="114"/>
      <c r="J38" s="114"/>
      <c r="K38" s="114"/>
      <c r="L38" s="114"/>
      <c r="M38" s="33" t="s">
        <v>106</v>
      </c>
      <c r="N38" s="114" t="s">
        <v>107</v>
      </c>
      <c r="O38" s="114"/>
      <c r="P38" s="114"/>
      <c r="Q38" s="114"/>
      <c r="R38" s="114"/>
    </row>
    <row r="39" spans="1:18" ht="27.6" customHeight="1" x14ac:dyDescent="0.25">
      <c r="A39"/>
      <c r="B39" s="99" t="s">
        <v>92</v>
      </c>
      <c r="C39" s="99"/>
      <c r="D39" s="99"/>
      <c r="E39" s="99"/>
      <c r="F39" s="50">
        <f>G4*1%</f>
        <v>77005.350000000006</v>
      </c>
      <c r="G39" s="50">
        <f>G4*5%</f>
        <v>385026.75</v>
      </c>
      <c r="H39" s="100">
        <f>G4*10%</f>
        <v>770053.5</v>
      </c>
      <c r="I39" s="101"/>
      <c r="J39" s="101"/>
      <c r="K39" s="101"/>
      <c r="L39" s="102"/>
      <c r="M39" s="50">
        <f>G4*23%</f>
        <v>1771123.05</v>
      </c>
      <c r="N39" s="103" t="s">
        <v>98</v>
      </c>
      <c r="O39" s="104"/>
      <c r="P39" s="104"/>
      <c r="Q39" s="104"/>
      <c r="R39" s="105"/>
    </row>
    <row r="40" spans="1:18" ht="16.350000000000001" customHeight="1" x14ac:dyDescent="0.25">
      <c r="A40"/>
      <c r="B40" s="106" t="s">
        <v>29</v>
      </c>
      <c r="C40" s="106"/>
      <c r="D40" s="107" t="s">
        <v>13</v>
      </c>
      <c r="E40" s="107"/>
      <c r="F40" s="31" t="s">
        <v>30</v>
      </c>
      <c r="G40" s="31" t="s">
        <v>31</v>
      </c>
      <c r="H40" s="108" t="s">
        <v>32</v>
      </c>
      <c r="I40" s="108"/>
      <c r="J40" s="108"/>
      <c r="K40" s="108"/>
      <c r="L40" s="108"/>
      <c r="M40" s="31" t="s">
        <v>33</v>
      </c>
      <c r="N40" s="108" t="s">
        <v>34</v>
      </c>
      <c r="O40" s="108"/>
      <c r="P40" s="108"/>
      <c r="Q40" s="108"/>
      <c r="R40" s="108"/>
    </row>
    <row r="41" spans="1:18" x14ac:dyDescent="0.2">
      <c r="A41" s="34"/>
      <c r="B41" s="106"/>
      <c r="C41" s="106"/>
      <c r="D41" s="107"/>
      <c r="E41" s="107"/>
      <c r="F41" s="32">
        <v>1</v>
      </c>
      <c r="G41" s="32">
        <v>2</v>
      </c>
      <c r="H41" s="85">
        <v>3</v>
      </c>
      <c r="I41" s="85"/>
      <c r="J41" s="85"/>
      <c r="K41" s="85"/>
      <c r="L41" s="85"/>
      <c r="M41" s="32">
        <v>4</v>
      </c>
      <c r="N41" s="85">
        <v>5</v>
      </c>
      <c r="O41" s="85"/>
      <c r="P41" s="85"/>
      <c r="Q41" s="85"/>
      <c r="R41" s="85"/>
    </row>
    <row r="42" spans="1:18" ht="21" customHeight="1" x14ac:dyDescent="0.2">
      <c r="A42" s="97" t="s">
        <v>14</v>
      </c>
      <c r="B42" s="85" t="s">
        <v>36</v>
      </c>
      <c r="C42" s="85"/>
      <c r="D42" s="85">
        <v>1</v>
      </c>
      <c r="E42" s="85"/>
      <c r="F42" s="35">
        <f>F41+D42</f>
        <v>2</v>
      </c>
      <c r="G42" s="35">
        <f>D42+G41</f>
        <v>3</v>
      </c>
      <c r="H42" s="98">
        <f>D42+H41</f>
        <v>4</v>
      </c>
      <c r="I42" s="98"/>
      <c r="J42" s="98"/>
      <c r="K42" s="98"/>
      <c r="L42" s="98"/>
      <c r="M42" s="36">
        <v>5</v>
      </c>
      <c r="N42" s="86">
        <v>6</v>
      </c>
      <c r="O42" s="86"/>
      <c r="P42" s="86"/>
      <c r="Q42" s="86"/>
      <c r="R42" s="86"/>
    </row>
    <row r="43" spans="1:18" ht="21.95" customHeight="1" x14ac:dyDescent="0.2">
      <c r="A43" s="97"/>
      <c r="B43" s="85" t="s">
        <v>37</v>
      </c>
      <c r="C43" s="85"/>
      <c r="D43" s="85">
        <v>2</v>
      </c>
      <c r="E43" s="85"/>
      <c r="F43" s="35">
        <f>D43+F41</f>
        <v>3</v>
      </c>
      <c r="G43" s="35">
        <f>D43+G41</f>
        <v>4</v>
      </c>
      <c r="H43" s="87">
        <f>D43+H41</f>
        <v>5</v>
      </c>
      <c r="I43" s="87"/>
      <c r="J43" s="87"/>
      <c r="K43" s="87"/>
      <c r="L43" s="87"/>
      <c r="M43" s="37">
        <v>6</v>
      </c>
      <c r="N43" s="86">
        <v>7</v>
      </c>
      <c r="O43" s="86"/>
      <c r="P43" s="86"/>
      <c r="Q43" s="86"/>
      <c r="R43" s="86"/>
    </row>
    <row r="44" spans="1:18" ht="21.95" customHeight="1" x14ac:dyDescent="0.2">
      <c r="A44" s="97"/>
      <c r="B44" s="85" t="s">
        <v>38</v>
      </c>
      <c r="C44" s="85"/>
      <c r="D44" s="85">
        <v>3</v>
      </c>
      <c r="E44" s="85"/>
      <c r="F44" s="35">
        <f>D44+F41</f>
        <v>4</v>
      </c>
      <c r="G44" s="36">
        <f>D44+G41</f>
        <v>5</v>
      </c>
      <c r="H44" s="86">
        <f>D44+H41</f>
        <v>6</v>
      </c>
      <c r="I44" s="86"/>
      <c r="J44" s="86"/>
      <c r="K44" s="86"/>
      <c r="L44" s="86"/>
      <c r="M44" s="37">
        <v>7</v>
      </c>
      <c r="N44" s="84">
        <v>8</v>
      </c>
      <c r="O44" s="84"/>
      <c r="P44" s="84"/>
      <c r="Q44" s="84"/>
      <c r="R44" s="84"/>
    </row>
    <row r="45" spans="1:18" ht="21" customHeight="1" x14ac:dyDescent="0.2">
      <c r="A45" s="97"/>
      <c r="B45" s="85" t="s">
        <v>39</v>
      </c>
      <c r="C45" s="85"/>
      <c r="D45" s="85">
        <v>4</v>
      </c>
      <c r="E45" s="85"/>
      <c r="F45" s="36">
        <f>D45+F41</f>
        <v>5</v>
      </c>
      <c r="G45" s="37">
        <f>D45+G41</f>
        <v>6</v>
      </c>
      <c r="H45" s="86">
        <f>D45+H41</f>
        <v>7</v>
      </c>
      <c r="I45" s="86"/>
      <c r="J45" s="86"/>
      <c r="K45" s="86"/>
      <c r="L45" s="86"/>
      <c r="M45" s="38">
        <v>8</v>
      </c>
      <c r="N45" s="84">
        <v>9</v>
      </c>
      <c r="O45" s="84"/>
      <c r="P45" s="84"/>
      <c r="Q45" s="84"/>
      <c r="R45" s="84"/>
    </row>
    <row r="46" spans="1:18" ht="23.1" customHeight="1" x14ac:dyDescent="0.2">
      <c r="A46" s="97"/>
      <c r="B46" s="85" t="s">
        <v>40</v>
      </c>
      <c r="C46" s="85"/>
      <c r="D46" s="85">
        <v>5</v>
      </c>
      <c r="E46" s="85"/>
      <c r="F46" s="37">
        <f>D46+F41</f>
        <v>6</v>
      </c>
      <c r="G46" s="37">
        <f>D46+G41</f>
        <v>7</v>
      </c>
      <c r="H46" s="84">
        <f>D46+H41</f>
        <v>8</v>
      </c>
      <c r="I46" s="84"/>
      <c r="J46" s="84"/>
      <c r="K46" s="84"/>
      <c r="L46" s="84"/>
      <c r="M46" s="38">
        <v>9</v>
      </c>
      <c r="N46" s="84">
        <v>10</v>
      </c>
      <c r="O46" s="84"/>
      <c r="P46" s="84"/>
      <c r="Q46" s="84"/>
      <c r="R46" s="84"/>
    </row>
    <row r="47" spans="1:18" ht="23.1" customHeight="1" x14ac:dyDescent="0.2">
      <c r="A47" s="9"/>
      <c r="B47" s="10"/>
      <c r="C47" s="11"/>
      <c r="D47" s="10"/>
      <c r="E47" s="12"/>
      <c r="F47" s="13"/>
      <c r="G47" s="13"/>
      <c r="H47" s="10"/>
      <c r="I47" s="13"/>
      <c r="J47" s="13"/>
      <c r="K47" s="13"/>
      <c r="L47" s="13"/>
      <c r="M47" s="13" t="s">
        <v>41</v>
      </c>
      <c r="N47" s="10"/>
      <c r="O47" s="13"/>
      <c r="P47" s="13"/>
      <c r="Q47" s="13"/>
      <c r="R47" s="13"/>
    </row>
    <row r="48" spans="1:18" ht="23.1" customHeight="1" x14ac:dyDescent="0.2">
      <c r="A48" s="93" t="s">
        <v>42</v>
      </c>
      <c r="B48" s="94"/>
      <c r="C48" s="94"/>
      <c r="D48" s="94"/>
      <c r="E48" s="94"/>
      <c r="F48" s="94"/>
      <c r="G48" s="94"/>
      <c r="H48" s="94"/>
      <c r="I48" s="94"/>
      <c r="J48" s="94"/>
      <c r="K48" s="94"/>
      <c r="L48" s="94"/>
      <c r="M48" s="94"/>
      <c r="N48" s="94"/>
      <c r="O48" s="94"/>
      <c r="P48" s="94"/>
      <c r="Q48" s="94"/>
      <c r="R48" s="95"/>
    </row>
    <row r="49" spans="1:19" ht="23.1" customHeight="1" x14ac:dyDescent="0.2">
      <c r="A49" s="9"/>
      <c r="B49" s="10"/>
      <c r="C49" s="11"/>
      <c r="D49" s="10"/>
      <c r="E49" s="12"/>
      <c r="F49" s="13"/>
      <c r="G49" s="13"/>
      <c r="H49" s="10"/>
      <c r="I49" s="13"/>
      <c r="J49" s="13"/>
      <c r="K49" s="13"/>
      <c r="L49" s="13"/>
      <c r="M49" s="13"/>
      <c r="N49" s="10"/>
      <c r="O49" s="13"/>
      <c r="P49" s="13"/>
      <c r="Q49" s="13"/>
      <c r="R49" s="13"/>
    </row>
    <row r="50" spans="1:19" ht="23.1" customHeight="1" x14ac:dyDescent="0.25">
      <c r="A50" s="5"/>
      <c r="B50" s="96" t="s">
        <v>13</v>
      </c>
      <c r="C50" s="96"/>
      <c r="D50" s="96"/>
      <c r="E50" s="96"/>
      <c r="F50" s="96" t="s">
        <v>12</v>
      </c>
      <c r="G50" s="96"/>
      <c r="H50" s="14"/>
      <c r="I50" s="15"/>
      <c r="J50" s="15"/>
      <c r="K50" s="15"/>
      <c r="L50" s="13"/>
      <c r="M50" s="13"/>
      <c r="N50" s="10"/>
      <c r="O50" s="13"/>
      <c r="P50" s="13"/>
      <c r="Q50" s="13"/>
      <c r="R50" s="13"/>
    </row>
    <row r="51" spans="1:19" ht="23.1" customHeight="1" x14ac:dyDescent="0.2">
      <c r="A51" s="83"/>
      <c r="B51" s="84" t="s">
        <v>43</v>
      </c>
      <c r="C51" s="84"/>
      <c r="D51" s="84"/>
      <c r="E51" s="84"/>
      <c r="F51" s="85" t="s">
        <v>44</v>
      </c>
      <c r="G51" s="85"/>
      <c r="H51" s="10"/>
      <c r="I51" s="12"/>
      <c r="J51" s="12"/>
      <c r="K51" s="12"/>
      <c r="L51" s="13"/>
      <c r="M51" s="13"/>
      <c r="N51" s="10"/>
      <c r="O51" s="13"/>
      <c r="P51" s="13"/>
      <c r="Q51" s="13"/>
      <c r="R51" s="13"/>
    </row>
    <row r="52" spans="1:19" ht="23.1" customHeight="1" x14ac:dyDescent="0.2">
      <c r="A52" s="83"/>
      <c r="B52" s="86" t="s">
        <v>45</v>
      </c>
      <c r="C52" s="86"/>
      <c r="D52" s="86"/>
      <c r="E52" s="86"/>
      <c r="F52" s="85" t="s">
        <v>46</v>
      </c>
      <c r="G52" s="85"/>
      <c r="H52" s="10"/>
      <c r="I52" s="12"/>
      <c r="J52" s="12"/>
      <c r="K52" s="12"/>
      <c r="L52" s="13"/>
      <c r="M52" s="13"/>
      <c r="N52" s="10"/>
      <c r="O52" s="13"/>
      <c r="P52" s="13"/>
      <c r="Q52" s="13"/>
      <c r="R52" s="13"/>
    </row>
    <row r="53" spans="1:19" ht="23.1" customHeight="1" x14ac:dyDescent="0.2">
      <c r="A53" s="83"/>
      <c r="B53" s="87">
        <v>5</v>
      </c>
      <c r="C53" s="87"/>
      <c r="D53" s="87"/>
      <c r="E53" s="87"/>
      <c r="F53" s="85" t="s">
        <v>47</v>
      </c>
      <c r="G53" s="85"/>
      <c r="H53" s="10"/>
      <c r="I53" s="12"/>
      <c r="J53" s="12"/>
      <c r="K53" s="12"/>
      <c r="L53" s="13"/>
      <c r="M53" s="13"/>
      <c r="N53" s="10"/>
      <c r="O53" s="13"/>
      <c r="P53" s="13"/>
      <c r="Q53" s="13"/>
      <c r="R53" s="13"/>
    </row>
    <row r="54" spans="1:19" ht="23.1" customHeight="1" x14ac:dyDescent="0.2">
      <c r="A54" s="83"/>
      <c r="B54" s="88" t="s">
        <v>48</v>
      </c>
      <c r="C54" s="88"/>
      <c r="D54" s="88"/>
      <c r="E54" s="88"/>
      <c r="F54" s="85" t="s">
        <v>49</v>
      </c>
      <c r="G54" s="85"/>
      <c r="H54" s="10"/>
      <c r="I54" s="12"/>
      <c r="J54" s="12"/>
      <c r="K54" s="12"/>
      <c r="L54" s="13"/>
      <c r="M54" s="13"/>
      <c r="N54" s="10"/>
      <c r="O54" s="13"/>
      <c r="P54" s="13"/>
      <c r="Q54" s="13"/>
      <c r="R54" s="13"/>
    </row>
    <row r="55" spans="1:19" x14ac:dyDescent="0.2">
      <c r="A55" s="16"/>
      <c r="B55" s="16"/>
      <c r="C55" s="16"/>
      <c r="D55" s="16"/>
      <c r="E55" s="16"/>
      <c r="F55" s="17"/>
      <c r="G55" s="18"/>
      <c r="H55" s="19"/>
      <c r="I55" s="19"/>
      <c r="J55" s="19"/>
      <c r="K55" s="20"/>
      <c r="L55" s="21"/>
      <c r="M55" s="18"/>
      <c r="N55" s="22"/>
      <c r="O55" s="22"/>
      <c r="P55" s="22"/>
      <c r="Q55" s="21"/>
      <c r="R55" s="18"/>
    </row>
    <row r="56" spans="1:19" x14ac:dyDescent="0.2">
      <c r="A56" s="16"/>
      <c r="B56" s="16"/>
      <c r="C56" s="16"/>
      <c r="D56" s="16"/>
      <c r="E56" s="16"/>
      <c r="F56" s="17"/>
      <c r="G56" s="18"/>
      <c r="H56" s="22"/>
      <c r="I56" s="22"/>
      <c r="J56" s="22"/>
      <c r="K56" s="21"/>
      <c r="L56" s="21"/>
      <c r="M56" s="18"/>
      <c r="N56" s="22"/>
      <c r="O56" s="22"/>
      <c r="P56" s="22"/>
      <c r="Q56" s="21"/>
      <c r="R56" s="18"/>
    </row>
    <row r="57" spans="1:19" ht="15.6" customHeight="1" x14ac:dyDescent="0.2">
      <c r="A57" s="89" t="s">
        <v>50</v>
      </c>
      <c r="B57" s="90"/>
      <c r="C57" s="90"/>
      <c r="D57" s="90"/>
      <c r="E57" s="90"/>
      <c r="F57" s="90"/>
      <c r="G57" s="90"/>
      <c r="H57" s="90"/>
      <c r="I57" s="90"/>
      <c r="J57" s="90"/>
      <c r="K57" s="90"/>
      <c r="L57" s="90"/>
      <c r="M57" s="90"/>
      <c r="N57" s="90"/>
      <c r="O57" s="90"/>
      <c r="P57" s="90"/>
      <c r="Q57" s="90"/>
      <c r="R57" s="91"/>
    </row>
    <row r="58" spans="1:19" x14ac:dyDescent="0.2">
      <c r="A58" s="16"/>
      <c r="B58" s="16"/>
      <c r="C58" s="16"/>
      <c r="D58" s="16"/>
      <c r="E58" s="16"/>
      <c r="F58" s="17"/>
      <c r="G58" s="18"/>
      <c r="H58" s="22"/>
      <c r="I58" s="22"/>
      <c r="J58" s="22"/>
      <c r="K58" s="21"/>
      <c r="L58" s="21"/>
      <c r="M58" s="18"/>
      <c r="N58" s="22"/>
      <c r="O58" s="22"/>
      <c r="P58" s="22"/>
      <c r="Q58" s="21"/>
      <c r="R58" s="18"/>
    </row>
    <row r="59" spans="1:19" ht="19.5" customHeight="1" x14ac:dyDescent="0.2">
      <c r="A59" s="65" t="s">
        <v>51</v>
      </c>
      <c r="B59" s="65" t="s">
        <v>52</v>
      </c>
      <c r="C59" s="65" t="s">
        <v>53</v>
      </c>
      <c r="D59" s="65" t="s">
        <v>54</v>
      </c>
      <c r="E59" s="92" t="s">
        <v>55</v>
      </c>
      <c r="F59" s="61" t="s">
        <v>56</v>
      </c>
      <c r="G59" s="61"/>
      <c r="H59" s="61"/>
      <c r="I59" s="61"/>
      <c r="J59" s="61" t="s">
        <v>57</v>
      </c>
      <c r="K59" s="61"/>
      <c r="L59" s="61"/>
      <c r="M59" s="61"/>
      <c r="N59" s="61" t="s">
        <v>58</v>
      </c>
      <c r="O59" s="61" t="s">
        <v>59</v>
      </c>
      <c r="P59" s="61" t="s">
        <v>60</v>
      </c>
      <c r="Q59" s="61" t="s">
        <v>61</v>
      </c>
      <c r="R59" s="62" t="s">
        <v>62</v>
      </c>
    </row>
    <row r="60" spans="1:19" ht="30.75" customHeight="1" x14ac:dyDescent="0.2">
      <c r="A60" s="65"/>
      <c r="B60" s="65"/>
      <c r="C60" s="65"/>
      <c r="D60" s="65"/>
      <c r="E60" s="92"/>
      <c r="F60" s="61"/>
      <c r="G60" s="61"/>
      <c r="H60" s="61"/>
      <c r="I60" s="61"/>
      <c r="J60" s="61"/>
      <c r="K60" s="61"/>
      <c r="L60" s="61"/>
      <c r="M60" s="61"/>
      <c r="N60" s="61"/>
      <c r="O60" s="61"/>
      <c r="P60" s="61"/>
      <c r="Q60" s="61"/>
      <c r="R60" s="62"/>
    </row>
    <row r="61" spans="1:19" s="25" customFormat="1" ht="125.25" customHeight="1" x14ac:dyDescent="0.25">
      <c r="A61" s="42" t="s">
        <v>63</v>
      </c>
      <c r="B61" s="43" t="s">
        <v>64</v>
      </c>
      <c r="C61" s="43" t="s">
        <v>84</v>
      </c>
      <c r="D61" s="43" t="s">
        <v>65</v>
      </c>
      <c r="E61" s="43" t="s">
        <v>67</v>
      </c>
      <c r="F61" s="63" t="s">
        <v>143</v>
      </c>
      <c r="G61" s="63"/>
      <c r="H61" s="63"/>
      <c r="I61" s="63"/>
      <c r="J61" s="63" t="s">
        <v>135</v>
      </c>
      <c r="K61" s="63"/>
      <c r="L61" s="63"/>
      <c r="M61" s="63"/>
      <c r="N61" s="44">
        <v>3</v>
      </c>
      <c r="O61" s="44">
        <v>4</v>
      </c>
      <c r="P61" s="44">
        <v>7</v>
      </c>
      <c r="Q61" s="45" t="s">
        <v>46</v>
      </c>
      <c r="R61" s="39" t="s">
        <v>66</v>
      </c>
      <c r="S61" s="24"/>
    </row>
    <row r="62" spans="1:19" s="25" customFormat="1" ht="122.25" customHeight="1" x14ac:dyDescent="0.25">
      <c r="A62" s="42">
        <v>2</v>
      </c>
      <c r="B62" s="43" t="s">
        <v>64</v>
      </c>
      <c r="C62" s="43" t="s">
        <v>90</v>
      </c>
      <c r="D62" s="43" t="s">
        <v>85</v>
      </c>
      <c r="E62" s="43" t="s">
        <v>86</v>
      </c>
      <c r="F62" s="63" t="s">
        <v>127</v>
      </c>
      <c r="G62" s="63"/>
      <c r="H62" s="63"/>
      <c r="I62" s="63"/>
      <c r="J62" s="63" t="s">
        <v>128</v>
      </c>
      <c r="K62" s="63"/>
      <c r="L62" s="63"/>
      <c r="M62" s="63"/>
      <c r="N62" s="44">
        <v>3</v>
      </c>
      <c r="O62" s="44">
        <v>3</v>
      </c>
      <c r="P62" s="44">
        <v>6</v>
      </c>
      <c r="Q62" s="45" t="s">
        <v>46</v>
      </c>
      <c r="R62" s="39" t="s">
        <v>87</v>
      </c>
      <c r="S62" s="24"/>
    </row>
    <row r="63" spans="1:19" s="25" customFormat="1" ht="122.25" customHeight="1" x14ac:dyDescent="0.25">
      <c r="A63" s="27">
        <v>3</v>
      </c>
      <c r="B63" s="43" t="s">
        <v>89</v>
      </c>
      <c r="C63" s="43" t="s">
        <v>90</v>
      </c>
      <c r="D63" s="43" t="s">
        <v>85</v>
      </c>
      <c r="E63" s="43" t="s">
        <v>86</v>
      </c>
      <c r="F63" s="63" t="s">
        <v>137</v>
      </c>
      <c r="G63" s="64"/>
      <c r="H63" s="64"/>
      <c r="I63" s="64"/>
      <c r="J63" s="63" t="s">
        <v>93</v>
      </c>
      <c r="K63" s="63"/>
      <c r="L63" s="63"/>
      <c r="M63" s="63"/>
      <c r="N63" s="44">
        <v>2</v>
      </c>
      <c r="O63" s="44">
        <v>3</v>
      </c>
      <c r="P63" s="44">
        <v>5</v>
      </c>
      <c r="Q63" s="45" t="s">
        <v>91</v>
      </c>
      <c r="R63" s="39" t="s">
        <v>87</v>
      </c>
      <c r="S63" s="24"/>
    </row>
    <row r="64" spans="1:19" ht="77.25" customHeight="1" x14ac:dyDescent="0.2">
      <c r="A64" s="27">
        <v>4</v>
      </c>
      <c r="B64" s="43" t="s">
        <v>89</v>
      </c>
      <c r="C64" s="43" t="s">
        <v>90</v>
      </c>
      <c r="D64" s="43" t="s">
        <v>85</v>
      </c>
      <c r="E64" s="43" t="s">
        <v>86</v>
      </c>
      <c r="F64" s="63" t="s">
        <v>138</v>
      </c>
      <c r="G64" s="64"/>
      <c r="H64" s="64"/>
      <c r="I64" s="64"/>
      <c r="J64" s="63" t="s">
        <v>109</v>
      </c>
      <c r="K64" s="63"/>
      <c r="L64" s="63"/>
      <c r="M64" s="63"/>
      <c r="N64" s="44">
        <v>2</v>
      </c>
      <c r="O64" s="44">
        <v>3</v>
      </c>
      <c r="P64" s="44">
        <v>5</v>
      </c>
      <c r="Q64" s="45" t="s">
        <v>91</v>
      </c>
      <c r="R64" s="39" t="s">
        <v>87</v>
      </c>
    </row>
    <row r="65" spans="1:28" ht="79.5" customHeight="1" x14ac:dyDescent="0.2">
      <c r="A65" s="27">
        <v>5</v>
      </c>
      <c r="B65" s="43" t="s">
        <v>89</v>
      </c>
      <c r="C65" s="43" t="s">
        <v>90</v>
      </c>
      <c r="D65" s="43" t="s">
        <v>85</v>
      </c>
      <c r="E65" s="43" t="s">
        <v>86</v>
      </c>
      <c r="F65" s="63" t="s">
        <v>119</v>
      </c>
      <c r="G65" s="64"/>
      <c r="H65" s="64"/>
      <c r="I65" s="64"/>
      <c r="J65" s="63" t="s">
        <v>120</v>
      </c>
      <c r="K65" s="63"/>
      <c r="L65" s="63"/>
      <c r="M65" s="63"/>
      <c r="N65" s="44">
        <v>2</v>
      </c>
      <c r="O65" s="44">
        <v>3</v>
      </c>
      <c r="P65" s="44">
        <v>5</v>
      </c>
      <c r="Q65" s="45" t="s">
        <v>91</v>
      </c>
      <c r="R65" s="39" t="s">
        <v>87</v>
      </c>
    </row>
    <row r="66" spans="1:28" ht="39.75" customHeight="1" x14ac:dyDescent="0.2">
      <c r="A66" s="65" t="s">
        <v>51</v>
      </c>
      <c r="B66" s="61" t="s">
        <v>68</v>
      </c>
      <c r="C66" s="61"/>
      <c r="D66" s="61"/>
      <c r="E66" s="61"/>
      <c r="F66" s="61"/>
      <c r="G66" s="61"/>
      <c r="H66" s="66" t="s">
        <v>69</v>
      </c>
      <c r="I66" s="66"/>
      <c r="J66" s="66" t="s">
        <v>70</v>
      </c>
      <c r="K66" s="66"/>
      <c r="L66" s="61" t="s">
        <v>71</v>
      </c>
      <c r="M66" s="61"/>
      <c r="N66" s="61" t="s">
        <v>72</v>
      </c>
      <c r="O66" s="61" t="s">
        <v>73</v>
      </c>
      <c r="P66" s="61" t="s">
        <v>74</v>
      </c>
      <c r="Q66" s="61"/>
      <c r="R66" s="61"/>
    </row>
    <row r="67" spans="1:28" ht="85.5" customHeight="1" x14ac:dyDescent="0.2">
      <c r="A67" s="65"/>
      <c r="B67" s="61"/>
      <c r="C67" s="61"/>
      <c r="D67" s="61"/>
      <c r="E67" s="61"/>
      <c r="F67" s="61"/>
      <c r="G67" s="61"/>
      <c r="H67" s="40" t="s">
        <v>58</v>
      </c>
      <c r="I67" s="40" t="s">
        <v>75</v>
      </c>
      <c r="J67" s="40" t="s">
        <v>76</v>
      </c>
      <c r="K67" s="40" t="s">
        <v>61</v>
      </c>
      <c r="L67" s="61"/>
      <c r="M67" s="61"/>
      <c r="N67" s="61"/>
      <c r="O67" s="61"/>
      <c r="P67" s="61" t="s">
        <v>77</v>
      </c>
      <c r="Q67" s="61"/>
      <c r="R67" s="41" t="s">
        <v>78</v>
      </c>
    </row>
    <row r="68" spans="1:28" s="29" customFormat="1" ht="78" customHeight="1" x14ac:dyDescent="0.2">
      <c r="A68" s="26" t="s">
        <v>63</v>
      </c>
      <c r="B68" s="71" t="s">
        <v>139</v>
      </c>
      <c r="C68" s="72"/>
      <c r="D68" s="72"/>
      <c r="E68" s="72"/>
      <c r="F68" s="72"/>
      <c r="G68" s="73"/>
      <c r="H68" s="27">
        <v>2</v>
      </c>
      <c r="I68" s="27">
        <v>2</v>
      </c>
      <c r="J68" s="27">
        <v>4</v>
      </c>
      <c r="K68" s="42" t="s">
        <v>79</v>
      </c>
      <c r="L68" s="74" t="s">
        <v>112</v>
      </c>
      <c r="M68" s="75"/>
      <c r="N68" s="54" t="s">
        <v>113</v>
      </c>
      <c r="O68" s="55" t="s">
        <v>125</v>
      </c>
      <c r="P68" s="74" t="s">
        <v>114</v>
      </c>
      <c r="Q68" s="75"/>
      <c r="R68" s="56" t="s">
        <v>115</v>
      </c>
      <c r="S68" s="28"/>
      <c r="T68" s="28"/>
      <c r="U68" s="28"/>
      <c r="V68" s="28"/>
      <c r="W68" s="28"/>
      <c r="X68" s="28"/>
      <c r="Y68" s="28"/>
      <c r="Z68" s="28"/>
      <c r="AA68" s="28"/>
      <c r="AB68" s="28"/>
    </row>
    <row r="69" spans="1:28" s="28" customFormat="1" ht="78" customHeight="1" x14ac:dyDescent="0.2">
      <c r="A69" s="26">
        <v>2</v>
      </c>
      <c r="B69" s="71" t="s">
        <v>129</v>
      </c>
      <c r="C69" s="72"/>
      <c r="D69" s="72"/>
      <c r="E69" s="72"/>
      <c r="F69" s="72"/>
      <c r="G69" s="73"/>
      <c r="H69" s="27">
        <v>2</v>
      </c>
      <c r="I69" s="27">
        <v>2</v>
      </c>
      <c r="J69" s="27">
        <v>4</v>
      </c>
      <c r="K69" s="42" t="s">
        <v>79</v>
      </c>
      <c r="L69" s="74" t="s">
        <v>130</v>
      </c>
      <c r="M69" s="75"/>
      <c r="N69" s="58" t="s">
        <v>132</v>
      </c>
      <c r="O69" s="59" t="s">
        <v>131</v>
      </c>
      <c r="P69" s="76" t="s">
        <v>133</v>
      </c>
      <c r="Q69" s="76"/>
      <c r="R69" s="58" t="s">
        <v>134</v>
      </c>
    </row>
    <row r="70" spans="1:28" s="25" customFormat="1" ht="111" customHeight="1" x14ac:dyDescent="0.25">
      <c r="A70" s="42">
        <v>3</v>
      </c>
      <c r="B70" s="67" t="s">
        <v>140</v>
      </c>
      <c r="C70" s="67"/>
      <c r="D70" s="67"/>
      <c r="E70" s="67"/>
      <c r="F70" s="67"/>
      <c r="G70" s="67"/>
      <c r="H70" s="46">
        <v>2</v>
      </c>
      <c r="I70" s="46">
        <v>2</v>
      </c>
      <c r="J70" s="46">
        <v>4</v>
      </c>
      <c r="K70" s="46" t="s">
        <v>49</v>
      </c>
      <c r="L70" s="68" t="s">
        <v>95</v>
      </c>
      <c r="M70" s="69"/>
      <c r="N70" s="47" t="s">
        <v>88</v>
      </c>
      <c r="O70" s="47" t="s">
        <v>94</v>
      </c>
      <c r="P70" s="70" t="s">
        <v>97</v>
      </c>
      <c r="Q70" s="70"/>
      <c r="R70" s="52" t="s">
        <v>96</v>
      </c>
    </row>
    <row r="71" spans="1:28" s="25" customFormat="1" ht="111.75" customHeight="1" x14ac:dyDescent="0.25">
      <c r="A71" s="42">
        <v>4</v>
      </c>
      <c r="B71" s="67" t="s">
        <v>126</v>
      </c>
      <c r="C71" s="67"/>
      <c r="D71" s="67"/>
      <c r="E71" s="67"/>
      <c r="F71" s="67"/>
      <c r="G71" s="67"/>
      <c r="H71" s="46">
        <v>7</v>
      </c>
      <c r="I71" s="46">
        <v>7</v>
      </c>
      <c r="J71" s="46">
        <v>7</v>
      </c>
      <c r="K71" s="46" t="s">
        <v>110</v>
      </c>
      <c r="L71" s="68" t="s">
        <v>111</v>
      </c>
      <c r="M71" s="69"/>
      <c r="N71" s="47" t="s">
        <v>88</v>
      </c>
      <c r="O71" s="47" t="s">
        <v>94</v>
      </c>
      <c r="P71" s="70" t="s">
        <v>142</v>
      </c>
      <c r="Q71" s="70"/>
      <c r="R71" s="60" t="s">
        <v>96</v>
      </c>
    </row>
    <row r="72" spans="1:28" s="25" customFormat="1" ht="108" customHeight="1" x14ac:dyDescent="0.25">
      <c r="A72" s="42">
        <v>5</v>
      </c>
      <c r="B72" s="67" t="s">
        <v>121</v>
      </c>
      <c r="C72" s="67"/>
      <c r="D72" s="67"/>
      <c r="E72" s="67"/>
      <c r="F72" s="67"/>
      <c r="G72" s="67"/>
      <c r="H72" s="46">
        <v>1</v>
      </c>
      <c r="I72" s="46">
        <v>3</v>
      </c>
      <c r="J72" s="46">
        <v>4</v>
      </c>
      <c r="K72" s="46" t="s">
        <v>49</v>
      </c>
      <c r="L72" s="68" t="s">
        <v>122</v>
      </c>
      <c r="M72" s="69"/>
      <c r="N72" s="57" t="s">
        <v>88</v>
      </c>
      <c r="O72" s="57" t="s">
        <v>94</v>
      </c>
      <c r="P72" s="70" t="s">
        <v>123</v>
      </c>
      <c r="Q72" s="70"/>
      <c r="R72" s="53" t="s">
        <v>124</v>
      </c>
    </row>
    <row r="73" spans="1:28" ht="34.5" customHeight="1" x14ac:dyDescent="0.2">
      <c r="A73" s="79" t="s">
        <v>136</v>
      </c>
      <c r="B73" s="79"/>
      <c r="C73" s="79"/>
      <c r="D73" s="79"/>
      <c r="E73" s="79"/>
      <c r="F73" s="79"/>
      <c r="G73" s="79"/>
      <c r="H73" s="79"/>
      <c r="I73" s="79"/>
      <c r="J73" s="79"/>
      <c r="K73" s="79"/>
      <c r="L73" s="79"/>
      <c r="M73" s="79"/>
      <c r="N73" s="79"/>
      <c r="O73" s="79"/>
      <c r="P73" s="79"/>
      <c r="Q73" s="79"/>
      <c r="R73" s="79"/>
    </row>
    <row r="74" spans="1:28" ht="9" customHeight="1" x14ac:dyDescent="0.2">
      <c r="A74" s="82"/>
      <c r="B74" s="82"/>
      <c r="C74" s="82"/>
      <c r="D74" s="82"/>
      <c r="E74" s="82"/>
      <c r="F74" s="82"/>
      <c r="G74" s="82"/>
      <c r="H74" s="82"/>
      <c r="I74" s="82"/>
      <c r="J74" s="82"/>
      <c r="K74" s="82"/>
      <c r="L74" s="82"/>
      <c r="M74" s="82"/>
      <c r="N74" s="82"/>
      <c r="O74" s="82"/>
      <c r="P74" s="82"/>
      <c r="Q74" s="82"/>
      <c r="R74" s="82"/>
    </row>
    <row r="75" spans="1:28" ht="26.25" customHeight="1" x14ac:dyDescent="0.25">
      <c r="A75" s="23"/>
      <c r="B75"/>
      <c r="C75"/>
      <c r="D75" s="80" t="s">
        <v>80</v>
      </c>
      <c r="E75" s="80"/>
      <c r="F75" s="80"/>
      <c r="G75" s="80"/>
      <c r="H75" s="80"/>
      <c r="I75" s="80"/>
      <c r="J75" s="80"/>
      <c r="K75" s="80"/>
      <c r="L75" s="80"/>
      <c r="M75" s="80"/>
      <c r="N75" s="80"/>
      <c r="O75" s="80"/>
      <c r="P75" s="80"/>
      <c r="Q75" s="80"/>
      <c r="R75" s="48" t="s">
        <v>81</v>
      </c>
    </row>
    <row r="76" spans="1:28" ht="25.5" customHeight="1" x14ac:dyDescent="0.25">
      <c r="A76" s="77" t="s">
        <v>82</v>
      </c>
      <c r="B76" s="77"/>
      <c r="C76" s="77"/>
      <c r="D76" s="81" t="s">
        <v>116</v>
      </c>
      <c r="E76" s="81"/>
      <c r="F76" s="81"/>
      <c r="G76" s="81"/>
      <c r="H76" s="81"/>
      <c r="I76" s="81"/>
      <c r="J76" s="81"/>
      <c r="K76" s="81"/>
      <c r="L76" s="81"/>
      <c r="M76" s="81"/>
      <c r="N76" s="81"/>
      <c r="O76" s="81"/>
      <c r="P76" s="81"/>
      <c r="Q76" s="81"/>
      <c r="R76" s="49"/>
    </row>
    <row r="77" spans="1:28" ht="25.5" customHeight="1" x14ac:dyDescent="0.25">
      <c r="A77" s="77" t="s">
        <v>117</v>
      </c>
      <c r="B77" s="77"/>
      <c r="C77" s="77"/>
      <c r="D77" s="78" t="s">
        <v>118</v>
      </c>
      <c r="E77" s="78"/>
      <c r="F77" s="78"/>
      <c r="G77" s="78"/>
      <c r="H77" s="78"/>
      <c r="I77" s="78"/>
      <c r="J77" s="78"/>
      <c r="K77" s="78"/>
      <c r="L77" s="78"/>
      <c r="M77" s="78"/>
      <c r="N77" s="78"/>
      <c r="O77" s="78"/>
      <c r="P77" s="78"/>
      <c r="Q77" s="78"/>
      <c r="R77" s="49"/>
    </row>
    <row r="78" spans="1:28" ht="32.25" customHeight="1" x14ac:dyDescent="0.25">
      <c r="A78" s="77" t="s">
        <v>83</v>
      </c>
      <c r="B78" s="77"/>
      <c r="C78" s="77"/>
      <c r="D78" s="78" t="s">
        <v>108</v>
      </c>
      <c r="E78" s="78"/>
      <c r="F78" s="78"/>
      <c r="G78" s="78"/>
      <c r="H78" s="78"/>
      <c r="I78" s="78"/>
      <c r="J78" s="78"/>
      <c r="K78" s="78"/>
      <c r="L78" s="78"/>
      <c r="M78" s="78"/>
      <c r="N78" s="78"/>
      <c r="O78" s="78"/>
      <c r="P78" s="78"/>
      <c r="Q78" s="78"/>
      <c r="R78" s="49"/>
    </row>
  </sheetData>
  <sheetProtection selectLockedCells="1" selectUnlockedCells="1"/>
  <mergeCells count="153">
    <mergeCell ref="F64:I64"/>
    <mergeCell ref="J64:M64"/>
    <mergeCell ref="B71:G71"/>
    <mergeCell ref="L71:M71"/>
    <mergeCell ref="P71:Q71"/>
    <mergeCell ref="A1:R1"/>
    <mergeCell ref="A2:R2"/>
    <mergeCell ref="A3:F3"/>
    <mergeCell ref="G3:R3"/>
    <mergeCell ref="A4:F4"/>
    <mergeCell ref="A5:F5"/>
    <mergeCell ref="G5:R5"/>
    <mergeCell ref="A6:R6"/>
    <mergeCell ref="A7:R7"/>
    <mergeCell ref="A8:R8"/>
    <mergeCell ref="A9:R9"/>
    <mergeCell ref="A10:R10"/>
    <mergeCell ref="G4:R4"/>
    <mergeCell ref="A11:R11"/>
    <mergeCell ref="A12:R12"/>
    <mergeCell ref="A13:R13"/>
    <mergeCell ref="A15:R15"/>
    <mergeCell ref="F65:I65"/>
    <mergeCell ref="J65:M65"/>
    <mergeCell ref="A19:R19"/>
    <mergeCell ref="B20:G20"/>
    <mergeCell ref="H20:K20"/>
    <mergeCell ref="A16:R16"/>
    <mergeCell ref="A17:R17"/>
    <mergeCell ref="A27:R27"/>
    <mergeCell ref="A28:R28"/>
    <mergeCell ref="F29:R29"/>
    <mergeCell ref="A18:R18"/>
    <mergeCell ref="A30:E30"/>
    <mergeCell ref="H30:L30"/>
    <mergeCell ref="N30:R30"/>
    <mergeCell ref="H25:K25"/>
    <mergeCell ref="A26:R26"/>
    <mergeCell ref="A21:A25"/>
    <mergeCell ref="B21:G21"/>
    <mergeCell ref="B25:G25"/>
    <mergeCell ref="H21:K21"/>
    <mergeCell ref="B23:G23"/>
    <mergeCell ref="H23:K23"/>
    <mergeCell ref="B22:G22"/>
    <mergeCell ref="H22:K22"/>
    <mergeCell ref="B24:G24"/>
    <mergeCell ref="H24:K24"/>
    <mergeCell ref="A34:R34"/>
    <mergeCell ref="A35:R35"/>
    <mergeCell ref="F37:R37"/>
    <mergeCell ref="B38:E38"/>
    <mergeCell ref="H38:L38"/>
    <mergeCell ref="N38:R38"/>
    <mergeCell ref="A31:E31"/>
    <mergeCell ref="H31:L31"/>
    <mergeCell ref="N31:R31"/>
    <mergeCell ref="A32:C33"/>
    <mergeCell ref="D32:E33"/>
    <mergeCell ref="H32:L32"/>
    <mergeCell ref="N32:R32"/>
    <mergeCell ref="H33:L33"/>
    <mergeCell ref="N33:R33"/>
    <mergeCell ref="H42:L42"/>
    <mergeCell ref="N42:R42"/>
    <mergeCell ref="B43:C43"/>
    <mergeCell ref="D43:E43"/>
    <mergeCell ref="H43:L43"/>
    <mergeCell ref="N43:R43"/>
    <mergeCell ref="B39:E39"/>
    <mergeCell ref="H39:L39"/>
    <mergeCell ref="N39:R39"/>
    <mergeCell ref="B40:C41"/>
    <mergeCell ref="D40:E41"/>
    <mergeCell ref="H40:L40"/>
    <mergeCell ref="N40:R40"/>
    <mergeCell ref="H41:L41"/>
    <mergeCell ref="N41:R41"/>
    <mergeCell ref="A57:R57"/>
    <mergeCell ref="A59:A60"/>
    <mergeCell ref="B59:B60"/>
    <mergeCell ref="C59:C60"/>
    <mergeCell ref="D59:D60"/>
    <mergeCell ref="E59:E60"/>
    <mergeCell ref="B46:C46"/>
    <mergeCell ref="D46:E46"/>
    <mergeCell ref="H46:L46"/>
    <mergeCell ref="N46:R46"/>
    <mergeCell ref="A48:R48"/>
    <mergeCell ref="B50:E50"/>
    <mergeCell ref="F50:G50"/>
    <mergeCell ref="A42:A46"/>
    <mergeCell ref="B42:C42"/>
    <mergeCell ref="D42:E42"/>
    <mergeCell ref="D44:E44"/>
    <mergeCell ref="H44:L44"/>
    <mergeCell ref="N44:R44"/>
    <mergeCell ref="B45:C45"/>
    <mergeCell ref="D45:E45"/>
    <mergeCell ref="H45:L45"/>
    <mergeCell ref="N45:R45"/>
    <mergeCell ref="B44:C44"/>
    <mergeCell ref="A51:A54"/>
    <mergeCell ref="B51:E51"/>
    <mergeCell ref="F51:G51"/>
    <mergeCell ref="B52:E52"/>
    <mergeCell ref="F52:G52"/>
    <mergeCell ref="B53:E53"/>
    <mergeCell ref="F53:G53"/>
    <mergeCell ref="B54:E54"/>
    <mergeCell ref="F54:G54"/>
    <mergeCell ref="A78:C78"/>
    <mergeCell ref="D78:Q78"/>
    <mergeCell ref="L68:M68"/>
    <mergeCell ref="P68:Q68"/>
    <mergeCell ref="A73:R73"/>
    <mergeCell ref="D75:Q75"/>
    <mergeCell ref="A76:C76"/>
    <mergeCell ref="D76:Q76"/>
    <mergeCell ref="A74:R74"/>
    <mergeCell ref="A77:C77"/>
    <mergeCell ref="D77:Q77"/>
    <mergeCell ref="B72:G72"/>
    <mergeCell ref="L72:M72"/>
    <mergeCell ref="P72:Q72"/>
    <mergeCell ref="A66:A67"/>
    <mergeCell ref="B66:G67"/>
    <mergeCell ref="H66:K66"/>
    <mergeCell ref="L66:M67"/>
    <mergeCell ref="N66:N67"/>
    <mergeCell ref="O66:O67"/>
    <mergeCell ref="B70:G70"/>
    <mergeCell ref="P66:R66"/>
    <mergeCell ref="L70:M70"/>
    <mergeCell ref="P70:Q70"/>
    <mergeCell ref="P67:Q67"/>
    <mergeCell ref="B68:G68"/>
    <mergeCell ref="B69:G69"/>
    <mergeCell ref="L69:M69"/>
    <mergeCell ref="P69:Q69"/>
    <mergeCell ref="P59:P60"/>
    <mergeCell ref="Q59:Q60"/>
    <mergeCell ref="R59:R60"/>
    <mergeCell ref="F61:I61"/>
    <mergeCell ref="J61:M61"/>
    <mergeCell ref="F63:I63"/>
    <mergeCell ref="J63:M63"/>
    <mergeCell ref="F59:I60"/>
    <mergeCell ref="J59:M60"/>
    <mergeCell ref="N59:N60"/>
    <mergeCell ref="O59:O60"/>
    <mergeCell ref="F62:I62"/>
    <mergeCell ref="J62:M62"/>
  </mergeCells>
  <printOptions horizontalCentered="1" verticalCentered="1"/>
  <pageMargins left="0.31527777777777777" right="0.35416666666666669" top="0.31527777777777777" bottom="0.27569444444444446" header="0.51180555555555551" footer="0.27569444444444446"/>
  <pageSetup paperSize="9" scale="58" firstPageNumber="0" orientation="landscape" r:id="rId1"/>
  <headerFooter alignWithMargins="0">
    <oddFooter>&amp;C&amp;"Times New Roman,Normal"&amp;12Página &amp;P de &amp;N</oddFooter>
  </headerFooter>
  <rowBreaks count="3" manualBreakCount="3">
    <brk id="33" max="16383" man="1"/>
    <brk id="54" max="16383" man="1"/>
    <brk id="65" max="16383"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view="pageBreakPreview" workbookViewId="0">
      <selection activeCell="A3" sqref="A3"/>
    </sheetView>
  </sheetViews>
  <sheetFormatPr baseColWidth="10" defaultColWidth="11.42578125" defaultRowHeight="15" x14ac:dyDescent="0.25"/>
  <sheetData>
    <row r="1" spans="1:1" x14ac:dyDescent="0.25">
      <c r="A1">
        <v>20000000</v>
      </c>
    </row>
    <row r="2" spans="1:1" x14ac:dyDescent="0.25">
      <c r="A2">
        <v>0.05</v>
      </c>
    </row>
    <row r="3" spans="1:1" x14ac:dyDescent="0.25">
      <c r="A3">
        <f>+A1*A2</f>
        <v>1000000</v>
      </c>
    </row>
  </sheetData>
  <sheetProtection selectLockedCells="1" selectUnlockedCells="1"/>
  <pageMargins left="0.7" right="0.7" top="0.75" bottom="0.75" header="0.51180555555555551" footer="0.51180555555555551"/>
  <pageSetup firstPageNumber="0" orientation="portrait" horizontalDpi="300" verticalDpi="300" r:id="rId1"/>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CALIFICACIÓN DE RIESGOS </vt:lpstr>
      <vt:lpstr>Sheet1</vt:lpstr>
      <vt:lpstr>'CALIFICACIÓN DE RIESGOS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Josefina Mejia Hoyos</dc:creator>
  <cp:lastModifiedBy>prestamo</cp:lastModifiedBy>
  <cp:lastPrinted>2019-03-22T15:37:08Z</cp:lastPrinted>
  <dcterms:created xsi:type="dcterms:W3CDTF">2015-09-03T14:34:41Z</dcterms:created>
  <dcterms:modified xsi:type="dcterms:W3CDTF">2022-11-28T20:31:10Z</dcterms:modified>
</cp:coreProperties>
</file>